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75" windowWidth="11340" windowHeight="6285" tabRatio="727"/>
  </bookViews>
  <sheets>
    <sheet name="X Range Demo" sheetId="11" r:id="rId1"/>
    <sheet name="Simulated Quadratic Data" sheetId="1" r:id="rId2"/>
    <sheet name="Nonlinearity Tests" sheetId="10" r:id="rId3"/>
    <sheet name="Extra Sheet" sheetId="8" r:id="rId4"/>
  </sheets>
  <definedNames>
    <definedName name="Intercept">#REF!</definedName>
    <definedName name="n">#REF!</definedName>
    <definedName name="_xlnm.Print_Area" localSheetId="2">'Nonlinearity Tests'!$A$1:$Y$61</definedName>
    <definedName name="_xlnm.Print_Area" localSheetId="0">'X Range Demo'!$A$1:$H$40</definedName>
    <definedName name="Slope">#REF!</definedName>
    <definedName name="Std_Err">#REF!</definedName>
    <definedName name="Sum_X">#REF!</definedName>
    <definedName name="Sum_XX">#REF!</definedName>
    <definedName name="Sum_XY">#REF!</definedName>
    <definedName name="Sum_Y">#REF!</definedName>
    <definedName name="Sum_YY">#REF!</definedName>
    <definedName name="Sumxx">#REF!</definedName>
  </definedNames>
  <calcPr calcId="145621"/>
</workbook>
</file>

<file path=xl/calcChain.xml><?xml version="1.0" encoding="utf-8"?>
<calcChain xmlns="http://schemas.openxmlformats.org/spreadsheetml/2006/main">
  <c r="E15" i="11" l="1"/>
  <c r="F15" i="11" s="1"/>
  <c r="B15" i="11"/>
  <c r="C15" i="11" s="1"/>
  <c r="E14" i="11"/>
  <c r="F14" i="11" s="1"/>
  <c r="B14" i="11"/>
  <c r="C14" i="11" s="1"/>
  <c r="E13" i="11"/>
  <c r="F13" i="11" s="1"/>
  <c r="B13" i="11"/>
  <c r="C13" i="11" s="1"/>
  <c r="E12" i="11"/>
  <c r="F12" i="11" s="1"/>
  <c r="B12" i="11"/>
  <c r="C12" i="11" s="1"/>
  <c r="E11" i="11"/>
  <c r="F11" i="11" s="1"/>
  <c r="B11" i="11"/>
  <c r="C11" i="11" s="1"/>
  <c r="E10" i="11"/>
  <c r="F10" i="11" s="1"/>
  <c r="B10" i="11"/>
  <c r="C10" i="11" s="1"/>
  <c r="E9" i="11"/>
  <c r="F9" i="11" s="1"/>
  <c r="B9" i="11"/>
  <c r="C9" i="11" s="1"/>
  <c r="E8" i="11"/>
  <c r="F8" i="11" s="1"/>
  <c r="B8" i="11"/>
  <c r="C8" i="11" s="1"/>
  <c r="E7" i="11"/>
  <c r="F7" i="11" s="1"/>
  <c r="B7" i="11"/>
  <c r="C7" i="11" s="1"/>
  <c r="E6" i="11"/>
  <c r="F6" i="11" s="1"/>
  <c r="B6" i="11"/>
  <c r="C6" i="11" s="1"/>
  <c r="C11" i="1" l="1"/>
  <c r="C12" i="1"/>
  <c r="D12" i="1" s="1"/>
  <c r="C13" i="1"/>
  <c r="D13" i="1" s="1"/>
  <c r="C14" i="1"/>
  <c r="D14" i="1" s="1"/>
  <c r="C15" i="1"/>
  <c r="D15" i="1" s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41" i="1"/>
  <c r="D41" i="1" s="1"/>
  <c r="C42" i="1"/>
  <c r="D42" i="1" s="1"/>
  <c r="C43" i="1"/>
  <c r="D43" i="1" s="1"/>
  <c r="C44" i="1"/>
  <c r="D44" i="1" s="1"/>
  <c r="C45" i="1"/>
  <c r="D45" i="1" s="1"/>
  <c r="C10" i="1"/>
  <c r="D10" i="1" s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10" i="1"/>
  <c r="D11" i="1"/>
  <c r="F11" i="1" s="1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8" i="10"/>
  <c r="F21" i="1" l="1"/>
  <c r="F31" i="1"/>
  <c r="F19" i="1"/>
  <c r="F13" i="1"/>
  <c r="F32" i="1"/>
  <c r="F23" i="1"/>
  <c r="F15" i="1"/>
  <c r="F16" i="1"/>
  <c r="F41" i="1"/>
  <c r="F33" i="1"/>
  <c r="F43" i="1"/>
  <c r="F24" i="1"/>
  <c r="F20" i="1"/>
  <c r="F14" i="1"/>
  <c r="F17" i="1"/>
  <c r="F12" i="1"/>
  <c r="F40" i="1"/>
  <c r="F36" i="1"/>
  <c r="F29" i="1"/>
  <c r="F25" i="1"/>
  <c r="F37" i="1"/>
  <c r="F45" i="1"/>
  <c r="F39" i="1"/>
  <c r="F35" i="1"/>
  <c r="F10" i="1"/>
  <c r="F44" i="1"/>
  <c r="F28" i="1"/>
  <c r="F42" i="1"/>
  <c r="F34" i="1"/>
  <c r="F26" i="1"/>
  <c r="F18" i="1"/>
  <c r="F27" i="1"/>
  <c r="F38" i="1"/>
  <c r="F30" i="1"/>
  <c r="F22" i="1"/>
</calcChain>
</file>

<file path=xl/comments1.xml><?xml version="1.0" encoding="utf-8"?>
<comments xmlns="http://schemas.openxmlformats.org/spreadsheetml/2006/main">
  <authors>
    <author>Doane</author>
  </authors>
  <commentList>
    <comment ref="B5" authorId="0">
      <text>
        <r>
          <rPr>
            <sz val="8"/>
            <color indexed="81"/>
            <rFont val="Tahoma"/>
            <family val="2"/>
          </rPr>
          <t>X is non-stochastic in a regression, but here it is made to vary to generate different samples.</t>
        </r>
      </text>
    </comment>
    <comment ref="C5" authorId="0">
      <text>
        <r>
          <rPr>
            <sz val="8"/>
            <color indexed="81"/>
            <rFont val="Tahoma"/>
            <family val="2"/>
          </rPr>
          <t xml:space="preserve">A random disturbance u is added to make the relationship inexact.
</t>
        </r>
      </text>
    </comment>
    <comment ref="E5" authorId="0">
      <text>
        <r>
          <rPr>
            <sz val="8"/>
            <color indexed="81"/>
            <rFont val="Tahoma"/>
            <family val="2"/>
          </rPr>
          <t>X is non-stochastic in a regression, but here it is made to vary to generate different samples.</t>
        </r>
      </text>
    </comment>
    <comment ref="F5" authorId="0">
      <text>
        <r>
          <rPr>
            <sz val="8"/>
            <color indexed="81"/>
            <rFont val="Tahoma"/>
            <family val="2"/>
          </rPr>
          <t xml:space="preserve">A random disturbance u is added to make the relationship inexact.
</t>
        </r>
      </text>
    </comment>
  </commentList>
</comments>
</file>

<file path=xl/sharedStrings.xml><?xml version="1.0" encoding="utf-8"?>
<sst xmlns="http://schemas.openxmlformats.org/spreadsheetml/2006/main" count="33" uniqueCount="29">
  <si>
    <t>X</t>
  </si>
  <si>
    <t>e</t>
  </si>
  <si>
    <t>Obs</t>
  </si>
  <si>
    <t>Random X</t>
  </si>
  <si>
    <t>Creating Quadratic Y</t>
  </si>
  <si>
    <t>Flight Phase</t>
  </si>
  <si>
    <t>Sound Level (Db)</t>
  </si>
  <si>
    <t>Indicated Air Speed</t>
  </si>
  <si>
    <t>Thous. Feet</t>
  </si>
  <si>
    <t>Non-Linear Terms</t>
  </si>
  <si>
    <t>Ship</t>
  </si>
  <si>
    <t>Climb</t>
  </si>
  <si>
    <t>Cruise</t>
  </si>
  <si>
    <t>Descent</t>
  </si>
  <si>
    <t>Speed</t>
  </si>
  <si>
    <t>Altitude</t>
  </si>
  <si>
    <t>SpeedSqr</t>
  </si>
  <si>
    <t>AltSqr</t>
  </si>
  <si>
    <t>Noise</t>
  </si>
  <si>
    <t>Tests for Nonlinearity in Regression (Predicting Aircraft Cockpit Noise)</t>
  </si>
  <si>
    <t xml:space="preserve"> Importance of Correct Functional Form: A Simulation</t>
  </si>
  <si>
    <r>
      <t xml:space="preserve">Model 1: All Predictors Linear  </t>
    </r>
    <r>
      <rPr>
        <b/>
        <sz val="10"/>
        <color theme="8" tint="-0.499984740745262"/>
        <rFont val="Arial"/>
        <family val="2"/>
      </rPr>
      <t>Noise = f(Climb,Descent,Speed,Altitude)</t>
    </r>
  </si>
  <si>
    <r>
      <t xml:space="preserve">Model 2: Adding Squared Predictors   </t>
    </r>
    <r>
      <rPr>
        <b/>
        <sz val="10"/>
        <color theme="8" tint="-0.499984740745262"/>
        <rFont val="Arial"/>
        <family val="2"/>
      </rPr>
      <t>Noise = f(Climb,Descent,Speed,Altitude, Speed</t>
    </r>
    <r>
      <rPr>
        <b/>
        <vertAlign val="superscript"/>
        <sz val="10"/>
        <color theme="8" tint="-0.499984740745262"/>
        <rFont val="Arial"/>
        <family val="2"/>
      </rPr>
      <t>2</t>
    </r>
    <r>
      <rPr>
        <b/>
        <sz val="10"/>
        <color theme="8" tint="-0.499984740745262"/>
        <rFont val="Arial"/>
        <family val="2"/>
      </rPr>
      <t>, Altitude</t>
    </r>
    <r>
      <rPr>
        <b/>
        <vertAlign val="superscript"/>
        <sz val="10"/>
        <color theme="8" tint="-0.499984740745262"/>
        <rFont val="Arial"/>
        <family val="2"/>
      </rPr>
      <t>2</t>
    </r>
    <r>
      <rPr>
        <b/>
        <sz val="10"/>
        <color theme="8" tint="-0.499984740745262"/>
        <rFont val="Arial"/>
        <family val="2"/>
      </rPr>
      <t>)</t>
    </r>
  </si>
  <si>
    <r>
      <t>10 - 2 X+.2 X</t>
    </r>
    <r>
      <rPr>
        <b/>
        <vertAlign val="superscript"/>
        <sz val="10"/>
        <color theme="0"/>
        <rFont val="Arial"/>
        <family val="2"/>
      </rPr>
      <t>2</t>
    </r>
  </si>
  <si>
    <r>
      <t>10 - 2 X + .2 X</t>
    </r>
    <r>
      <rPr>
        <b/>
        <vertAlign val="superscript"/>
        <sz val="10"/>
        <color theme="0"/>
        <rFont val="Arial"/>
        <family val="2"/>
      </rPr>
      <t xml:space="preserve">2 </t>
    </r>
    <r>
      <rPr>
        <b/>
        <sz val="10"/>
        <color theme="0"/>
        <rFont val="Arial"/>
        <family val="2"/>
      </rPr>
      <t xml:space="preserve">+ </t>
    </r>
    <r>
      <rPr>
        <b/>
        <sz val="10"/>
        <color theme="0"/>
        <rFont val="Symbol"/>
        <family val="1"/>
        <charset val="2"/>
      </rPr>
      <t>e</t>
    </r>
  </si>
  <si>
    <t>Effect of X Range: A Simulation</t>
  </si>
  <si>
    <t>Small X Range (4 to 6)</t>
  </si>
  <si>
    <t>Large X Range (0 to 10)</t>
  </si>
  <si>
    <t>Y = 3 + 2X + 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</si>
</sst>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7" x14ac:knownFonts="1">
    <font>
      <sz val="10"/>
      <name val="Arial"/>
    </font>
    <font>
      <b/>
      <i/>
      <sz val="12"/>
      <color indexed="12"/>
      <name val="Arial"/>
      <family val="2"/>
    </font>
    <font>
      <i/>
      <sz val="10"/>
      <color indexed="10"/>
      <name val="Arial"/>
      <family val="2"/>
    </font>
    <font>
      <b/>
      <i/>
      <sz val="12"/>
      <color theme="4" tint="-0.249977111117893"/>
      <name val="Arial"/>
      <family val="2"/>
    </font>
    <font>
      <b/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8" tint="-0.499984740745262"/>
      <name val="Arial"/>
      <family val="2"/>
    </font>
    <font>
      <b/>
      <sz val="10"/>
      <color theme="8" tint="-0.499984740745262"/>
      <name val="Arial"/>
      <family val="2"/>
    </font>
    <font>
      <b/>
      <vertAlign val="superscript"/>
      <sz val="10"/>
      <color theme="8" tint="-0.499984740745262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rgb="FFFFFF00"/>
      <name val="Arial"/>
      <family val="2"/>
    </font>
    <font>
      <b/>
      <vertAlign val="superscript"/>
      <sz val="10"/>
      <color theme="0"/>
      <name val="Arial"/>
      <family val="2"/>
    </font>
    <font>
      <b/>
      <sz val="10"/>
      <color theme="0"/>
      <name val="Symbol"/>
      <family val="1"/>
      <charset val="2"/>
    </font>
    <font>
      <b/>
      <i/>
      <sz val="10"/>
      <color rgb="FFFFFF00"/>
      <name val="Arial"/>
      <family val="2"/>
    </font>
    <font>
      <i/>
      <sz val="10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0" fontId="0" fillId="0" borderId="0" xfId="0" applyProtection="1"/>
    <xf numFmtId="0" fontId="3" fillId="0" borderId="0" xfId="0" applyFont="1"/>
    <xf numFmtId="0" fontId="4" fillId="0" borderId="0" xfId="0" applyFont="1"/>
    <xf numFmtId="0" fontId="5" fillId="0" borderId="0" xfId="0" applyFont="1" applyProtection="1">
      <protection locked="0"/>
    </xf>
    <xf numFmtId="0" fontId="6" fillId="0" borderId="0" xfId="0" applyFont="1"/>
    <xf numFmtId="0" fontId="9" fillId="2" borderId="4" xfId="0" applyFont="1" applyFill="1" applyBorder="1"/>
    <xf numFmtId="0" fontId="9" fillId="2" borderId="5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9" fillId="2" borderId="1" xfId="0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/>
    </xf>
    <xf numFmtId="0" fontId="13" fillId="2" borderId="2" xfId="0" applyFont="1" applyFill="1" applyBorder="1" applyAlignment="1" applyProtection="1">
      <alignment horizontal="center"/>
    </xf>
    <xf numFmtId="0" fontId="9" fillId="2" borderId="3" xfId="0" applyFont="1" applyFill="1" applyBorder="1" applyAlignment="1" applyProtection="1">
      <alignment horizontal="center"/>
    </xf>
    <xf numFmtId="0" fontId="9" fillId="2" borderId="8" xfId="0" applyFont="1" applyFill="1" applyBorder="1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164" fontId="0" fillId="0" borderId="0" xfId="0" applyNumberFormat="1" applyAlignment="1" applyProtection="1">
      <alignment horizontal="center"/>
      <protection locked="0"/>
    </xf>
    <xf numFmtId="0" fontId="15" fillId="0" borderId="7" xfId="0" applyFont="1" applyBorder="1" applyAlignment="1" applyProtection="1">
      <alignment horizontal="center"/>
    </xf>
    <xf numFmtId="0" fontId="14" fillId="2" borderId="5" xfId="0" applyFont="1" applyFill="1" applyBorder="1" applyAlignment="1" applyProtection="1">
      <alignment horizontal="center"/>
    </xf>
    <xf numFmtId="0" fontId="14" fillId="2" borderId="6" xfId="0" applyFont="1" applyFill="1" applyBorder="1" applyAlignment="1" applyProtection="1">
      <alignment horizontal="center"/>
    </xf>
    <xf numFmtId="0" fontId="14" fillId="2" borderId="4" xfId="0" applyFont="1" applyFill="1" applyBorder="1" applyAlignment="1" applyProtection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True model: Y = 2X + 3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9411756549299261"/>
          <c:y val="0.17609141736844861"/>
          <c:w val="0.70592026940028718"/>
          <c:h val="0.64088285596437466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spPr>
              <a:ln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0.37349244839204787"/>
                  <c:y val="0.22411192875403343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ysClr val="windowText" lastClr="00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'X Range Demo'!$B$6:$B$15</c:f>
              <c:numCache>
                <c:formatCode>0.00</c:formatCode>
                <c:ptCount val="10"/>
                <c:pt idx="0">
                  <c:v>4.6306521053089229</c:v>
                </c:pt>
                <c:pt idx="1">
                  <c:v>5.8030779640667465</c:v>
                </c:pt>
                <c:pt idx="2">
                  <c:v>5.7132785063811999</c:v>
                </c:pt>
                <c:pt idx="3">
                  <c:v>4.0617146497131564</c:v>
                </c:pt>
                <c:pt idx="4">
                  <c:v>4.4647907735245145</c:v>
                </c:pt>
                <c:pt idx="5">
                  <c:v>4.4543239289514363</c:v>
                </c:pt>
                <c:pt idx="6">
                  <c:v>5.4174051460849135</c:v>
                </c:pt>
                <c:pt idx="7">
                  <c:v>4.0071013751840834</c:v>
                </c:pt>
                <c:pt idx="8">
                  <c:v>4.9980054967158249</c:v>
                </c:pt>
                <c:pt idx="9">
                  <c:v>5.9948935322279242</c:v>
                </c:pt>
              </c:numCache>
            </c:numRef>
          </c:xVal>
          <c:yVal>
            <c:numRef>
              <c:f>'X Range Demo'!$C$6:$C$15</c:f>
              <c:numCache>
                <c:formatCode>0.00</c:formatCode>
                <c:ptCount val="10"/>
                <c:pt idx="0">
                  <c:v>13.010271919324538</c:v>
                </c:pt>
                <c:pt idx="1">
                  <c:v>12.656150863437396</c:v>
                </c:pt>
                <c:pt idx="2">
                  <c:v>13.447833909601707</c:v>
                </c:pt>
                <c:pt idx="3">
                  <c:v>11.519230679325707</c:v>
                </c:pt>
                <c:pt idx="4">
                  <c:v>9.9476516120812946</c:v>
                </c:pt>
                <c:pt idx="5">
                  <c:v>12.795285490268817</c:v>
                </c:pt>
                <c:pt idx="6">
                  <c:v>15.233955024710909</c:v>
                </c:pt>
                <c:pt idx="7">
                  <c:v>11.92538011001492</c:v>
                </c:pt>
                <c:pt idx="8">
                  <c:v>14.226439223549267</c:v>
                </c:pt>
                <c:pt idx="9">
                  <c:v>16.805601986986805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014016"/>
        <c:axId val="151499136"/>
      </c:scatterChart>
      <c:valAx>
        <c:axId val="151014016"/>
        <c:scaling>
          <c:orientation val="minMax"/>
          <c:max val="12"/>
          <c:min val="0"/>
        </c:scaling>
        <c:delete val="0"/>
        <c:axPos val="b"/>
        <c:numFmt formatCode="0" sourceLinked="0"/>
        <c:majorTickMark val="out"/>
        <c:minorTickMark val="none"/>
        <c:tickLblPos val="nextTo"/>
        <c:crossAx val="151499136"/>
        <c:crosses val="autoZero"/>
        <c:crossBetween val="midCat"/>
        <c:majorUnit val="2"/>
      </c:valAx>
      <c:valAx>
        <c:axId val="151499136"/>
        <c:scaling>
          <c:orientation val="minMax"/>
          <c:max val="25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51014016"/>
        <c:crosses val="autoZero"/>
        <c:crossBetween val="midCat"/>
      </c:valAx>
    </c:plotArea>
    <c:plotVisOnly val="1"/>
    <c:dispBlanksAs val="gap"/>
    <c:showDLblsOverMax val="0"/>
  </c:chart>
  <c:spPr>
    <a:solidFill>
      <a:schemeClr val="accent5">
        <a:lumMod val="75000"/>
      </a:schemeClr>
    </a:solidFill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True model: Y = 2X + 3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20016013562507021"/>
          <c:y val="0.16311121362966605"/>
          <c:w val="0.68361408131376578"/>
          <c:h val="0.64325287587877034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spPr>
              <a:ln>
                <a:solidFill>
                  <a:srgbClr val="FF0000"/>
                </a:solidFill>
              </a:ln>
            </c:spPr>
            <c:trendlineType val="linear"/>
            <c:dispRSqr val="1"/>
            <c:dispEq val="1"/>
            <c:trendlineLbl>
              <c:layout>
                <c:manualLayout>
                  <c:x val="8.5096539018358577E-2"/>
                  <c:y val="0.39688871391076114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>
                      <a:solidFill>
                        <a:sysClr val="windowText" lastClr="00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'X Range Demo'!$E$6:$E$15</c:f>
              <c:numCache>
                <c:formatCode>0.00</c:formatCode>
                <c:ptCount val="10"/>
                <c:pt idx="0">
                  <c:v>9.592927314153366</c:v>
                </c:pt>
                <c:pt idx="1">
                  <c:v>6.8172078343166085</c:v>
                </c:pt>
                <c:pt idx="2">
                  <c:v>3.903939305271674</c:v>
                </c:pt>
                <c:pt idx="3">
                  <c:v>0.36723636595791698</c:v>
                </c:pt>
                <c:pt idx="4">
                  <c:v>5.2429386489340013</c:v>
                </c:pt>
                <c:pt idx="5">
                  <c:v>5.9741230683926894</c:v>
                </c:pt>
                <c:pt idx="6">
                  <c:v>4.9579345709513856</c:v>
                </c:pt>
                <c:pt idx="7">
                  <c:v>2.8595038516544804</c:v>
                </c:pt>
                <c:pt idx="8">
                  <c:v>5.4940768064194812</c:v>
                </c:pt>
                <c:pt idx="9">
                  <c:v>9.0413179899917377</c:v>
                </c:pt>
              </c:numCache>
            </c:numRef>
          </c:xVal>
          <c:yVal>
            <c:numRef>
              <c:f>'X Range Demo'!$F$6:$F$15</c:f>
              <c:numCache>
                <c:formatCode>0.00</c:formatCode>
                <c:ptCount val="10"/>
                <c:pt idx="0">
                  <c:v>20.548241238138438</c:v>
                </c:pt>
                <c:pt idx="1">
                  <c:v>14.962745081623629</c:v>
                </c:pt>
                <c:pt idx="2">
                  <c:v>12.31481233594555</c:v>
                </c:pt>
                <c:pt idx="3">
                  <c:v>1.8824976849419186</c:v>
                </c:pt>
                <c:pt idx="4">
                  <c:v>11.834972473996931</c:v>
                </c:pt>
                <c:pt idx="5">
                  <c:v>14.42434951595331</c:v>
                </c:pt>
                <c:pt idx="6">
                  <c:v>14.288681500744278</c:v>
                </c:pt>
                <c:pt idx="7">
                  <c:v>10.402954885253568</c:v>
                </c:pt>
                <c:pt idx="8">
                  <c:v>15.287078387253239</c:v>
                </c:pt>
                <c:pt idx="9">
                  <c:v>19.583806456908196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28192"/>
        <c:axId val="151529728"/>
      </c:scatterChart>
      <c:valAx>
        <c:axId val="15152819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crossAx val="151529728"/>
        <c:crosses val="autoZero"/>
        <c:crossBetween val="midCat"/>
        <c:majorUnit val="2"/>
      </c:valAx>
      <c:valAx>
        <c:axId val="151529728"/>
        <c:scaling>
          <c:orientation val="minMax"/>
          <c:max val="25"/>
          <c:min val="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51528192"/>
        <c:crosses val="autoZero"/>
        <c:crossBetween val="midCat"/>
      </c:valAx>
    </c:plotArea>
    <c:plotVisOnly val="1"/>
    <c:dispBlanksAs val="gap"/>
    <c:showDLblsOverMax val="0"/>
  </c:chart>
  <c:spPr>
    <a:solidFill>
      <a:schemeClr val="accent5">
        <a:lumMod val="75000"/>
      </a:schemeClr>
    </a:solidFill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Linear Model (incorrect)</a:t>
            </a:r>
          </a:p>
        </c:rich>
      </c:tx>
      <c:layout>
        <c:manualLayout>
          <c:xMode val="edge"/>
          <c:yMode val="edge"/>
          <c:x val="0.24074151842130845"/>
          <c:y val="4.10958904109589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518585498356113"/>
          <c:y val="0.25114267240418275"/>
          <c:w val="0.73333598573490211"/>
          <c:h val="0.47488796236427283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0.10181768168582357"/>
                  <c:y val="-7.5822915617710818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solidFill>
                        <a:sysClr val="windowText" lastClr="00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'Simulated Quadratic Data'!$C$10:$C$45</c:f>
              <c:numCache>
                <c:formatCode>0.000</c:formatCode>
                <c:ptCount val="36"/>
                <c:pt idx="0">
                  <c:v>0.6568178971360279</c:v>
                </c:pt>
                <c:pt idx="1">
                  <c:v>0.87234955467123543</c:v>
                </c:pt>
                <c:pt idx="2">
                  <c:v>1.4876697116019055</c:v>
                </c:pt>
                <c:pt idx="3">
                  <c:v>1.8198909270543875</c:v>
                </c:pt>
                <c:pt idx="4">
                  <c:v>2.077777041801824</c:v>
                </c:pt>
                <c:pt idx="5">
                  <c:v>2.3688990058262602</c:v>
                </c:pt>
                <c:pt idx="6">
                  <c:v>2.7881548245705017</c:v>
                </c:pt>
                <c:pt idx="7">
                  <c:v>2.7690030643312631</c:v>
                </c:pt>
                <c:pt idx="8">
                  <c:v>3.215974003427156</c:v>
                </c:pt>
                <c:pt idx="9">
                  <c:v>3.3687002476186763</c:v>
                </c:pt>
                <c:pt idx="10">
                  <c:v>4.146947790265572</c:v>
                </c:pt>
                <c:pt idx="11">
                  <c:v>4.073133985346221</c:v>
                </c:pt>
                <c:pt idx="12">
                  <c:v>4.7203371802975234</c:v>
                </c:pt>
                <c:pt idx="13">
                  <c:v>5.0068692892828421</c:v>
                </c:pt>
                <c:pt idx="14">
                  <c:v>5.1164156485744625</c:v>
                </c:pt>
                <c:pt idx="15">
                  <c:v>5.4381884903295576</c:v>
                </c:pt>
                <c:pt idx="16">
                  <c:v>6.1277477123705451</c:v>
                </c:pt>
                <c:pt idx="17">
                  <c:v>6.0592476419845953</c:v>
                </c:pt>
                <c:pt idx="18">
                  <c:v>6.6987556334970311</c:v>
                </c:pt>
                <c:pt idx="19">
                  <c:v>6.874078418081659</c:v>
                </c:pt>
                <c:pt idx="20">
                  <c:v>7.1339094734449278</c:v>
                </c:pt>
                <c:pt idx="21">
                  <c:v>7.7039324914475484</c:v>
                </c:pt>
                <c:pt idx="22">
                  <c:v>7.8978344188437655</c:v>
                </c:pt>
                <c:pt idx="23">
                  <c:v>8.1124898699887851</c:v>
                </c:pt>
                <c:pt idx="24">
                  <c:v>8.728245370605368</c:v>
                </c:pt>
                <c:pt idx="25">
                  <c:v>8.8781561794514889</c:v>
                </c:pt>
                <c:pt idx="26">
                  <c:v>9.1295265745030516</c:v>
                </c:pt>
                <c:pt idx="27">
                  <c:v>9.615141589665182</c:v>
                </c:pt>
                <c:pt idx="28">
                  <c:v>9.8270101616580021</c:v>
                </c:pt>
                <c:pt idx="29">
                  <c:v>10.465550339043313</c:v>
                </c:pt>
                <c:pt idx="30">
                  <c:v>10.52424973660826</c:v>
                </c:pt>
                <c:pt idx="31">
                  <c:v>10.993327740328388</c:v>
                </c:pt>
                <c:pt idx="32">
                  <c:v>11.375100794329187</c:v>
                </c:pt>
                <c:pt idx="33">
                  <c:v>11.678728904775856</c:v>
                </c:pt>
                <c:pt idx="34">
                  <c:v>11.896274769440192</c:v>
                </c:pt>
                <c:pt idx="35">
                  <c:v>12.076314191635394</c:v>
                </c:pt>
              </c:numCache>
            </c:numRef>
          </c:xVal>
          <c:yVal>
            <c:numRef>
              <c:f>'Simulated Quadratic Data'!$F$10:$F$45</c:f>
              <c:numCache>
                <c:formatCode>0.000</c:formatCode>
                <c:ptCount val="36"/>
                <c:pt idx="0">
                  <c:v>8.9352988549734533</c:v>
                </c:pt>
                <c:pt idx="1">
                  <c:v>6.5912714247958215</c:v>
                </c:pt>
                <c:pt idx="2">
                  <c:v>8.0093806584550471</c:v>
                </c:pt>
                <c:pt idx="3">
                  <c:v>8.7694720219712519</c:v>
                </c:pt>
                <c:pt idx="4">
                  <c:v>5.447958383975152</c:v>
                </c:pt>
                <c:pt idx="5">
                  <c:v>6.4672605794552283</c:v>
                </c:pt>
                <c:pt idx="6">
                  <c:v>5.0303167140653011</c:v>
                </c:pt>
                <c:pt idx="7">
                  <c:v>5.9842664777560346</c:v>
                </c:pt>
                <c:pt idx="8">
                  <c:v>7.0963829474912448</c:v>
                </c:pt>
                <c:pt idx="9">
                  <c:v>5.1511277383475784</c:v>
                </c:pt>
                <c:pt idx="10">
                  <c:v>4.3999962536378838</c:v>
                </c:pt>
                <c:pt idx="11">
                  <c:v>6.971841792073862</c:v>
                </c:pt>
                <c:pt idx="12">
                  <c:v>5.2658528855359776</c:v>
                </c:pt>
                <c:pt idx="13">
                  <c:v>4.5422239849697048</c:v>
                </c:pt>
                <c:pt idx="14">
                  <c:v>6.4465774800861562</c:v>
                </c:pt>
                <c:pt idx="15">
                  <c:v>4.326283953436115</c:v>
                </c:pt>
                <c:pt idx="16">
                  <c:v>3.2079348315284784</c:v>
                </c:pt>
                <c:pt idx="17">
                  <c:v>6.0966094693920443</c:v>
                </c:pt>
                <c:pt idx="18">
                  <c:v>7.1301725872579613</c:v>
                </c:pt>
                <c:pt idx="19">
                  <c:v>4.9553993902819746</c:v>
                </c:pt>
                <c:pt idx="20">
                  <c:v>5.3511843368791707</c:v>
                </c:pt>
                <c:pt idx="21">
                  <c:v>5.3157159607501061</c:v>
                </c:pt>
                <c:pt idx="22">
                  <c:v>5.3656136483086394</c:v>
                </c:pt>
                <c:pt idx="23">
                  <c:v>5.6159837782655853</c:v>
                </c:pt>
                <c:pt idx="24">
                  <c:v>7.352256996591346</c:v>
                </c:pt>
                <c:pt idx="25">
                  <c:v>8.1221708326925715</c:v>
                </c:pt>
                <c:pt idx="26">
                  <c:v>9.5759941200314795</c:v>
                </c:pt>
                <c:pt idx="27">
                  <c:v>8.449620504195412</c:v>
                </c:pt>
                <c:pt idx="28">
                  <c:v>10.209516763474046</c:v>
                </c:pt>
                <c:pt idx="29">
                  <c:v>10.543396071113298</c:v>
                </c:pt>
                <c:pt idx="30">
                  <c:v>11.293873967327789</c:v>
                </c:pt>
                <c:pt idx="31">
                  <c:v>12.419246883503344</c:v>
                </c:pt>
                <c:pt idx="32">
                  <c:v>13.151388285621929</c:v>
                </c:pt>
                <c:pt idx="33">
                  <c:v>12.471555419288432</c:v>
                </c:pt>
                <c:pt idx="34">
                  <c:v>14.169681597860006</c:v>
                </c:pt>
                <c:pt idx="35">
                  <c:v>14.765342236675842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07776"/>
        <c:axId val="152909696"/>
      </c:scatterChart>
      <c:valAx>
        <c:axId val="152907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53333527753475263"/>
              <c:y val="0.849318903630196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909696"/>
        <c:crosses val="autoZero"/>
        <c:crossBetween val="midCat"/>
      </c:valAx>
      <c:valAx>
        <c:axId val="15290969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Y</a:t>
                </a:r>
              </a:p>
            </c:rich>
          </c:tx>
          <c:layout>
            <c:manualLayout>
              <c:xMode val="edge"/>
              <c:yMode val="edge"/>
              <c:x val="3.4568290074851751E-2"/>
              <c:y val="0.4353139419216433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907776"/>
        <c:crosses val="autoZero"/>
        <c:crossBetween val="midCat"/>
        <c:majorUnit val="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Quadratic Model (correct)</a:t>
            </a:r>
          </a:p>
        </c:rich>
      </c:tx>
      <c:layout>
        <c:manualLayout>
          <c:xMode val="edge"/>
          <c:yMode val="edge"/>
          <c:x val="0.22509263832795806"/>
          <c:y val="4.09090909090909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450217745001415"/>
          <c:y val="0.2500005548662883"/>
          <c:w val="0.73431866625105624"/>
          <c:h val="0.4772737865629140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4.4628331112667598E-2"/>
                  <c:y val="-3.5248718346386883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solidFill>
                        <a:sysClr val="windowText" lastClr="000000"/>
                      </a:solidFill>
                    </a:defRPr>
                  </a:pPr>
                  <a:endParaRPr lang="en-US"/>
                </a:p>
              </c:txPr>
            </c:trendlineLbl>
          </c:trendline>
          <c:xVal>
            <c:numRef>
              <c:f>'Simulated Quadratic Data'!$C$10:$C$45</c:f>
              <c:numCache>
                <c:formatCode>0.000</c:formatCode>
                <c:ptCount val="36"/>
                <c:pt idx="0">
                  <c:v>0.6568178971360279</c:v>
                </c:pt>
                <c:pt idx="1">
                  <c:v>0.87234955467123543</c:v>
                </c:pt>
                <c:pt idx="2">
                  <c:v>1.4876697116019055</c:v>
                </c:pt>
                <c:pt idx="3">
                  <c:v>1.8198909270543875</c:v>
                </c:pt>
                <c:pt idx="4">
                  <c:v>2.077777041801824</c:v>
                </c:pt>
                <c:pt idx="5">
                  <c:v>2.3688990058262602</c:v>
                </c:pt>
                <c:pt idx="6">
                  <c:v>2.7881548245705017</c:v>
                </c:pt>
                <c:pt idx="7">
                  <c:v>2.7690030643312631</c:v>
                </c:pt>
                <c:pt idx="8">
                  <c:v>3.215974003427156</c:v>
                </c:pt>
                <c:pt idx="9">
                  <c:v>3.3687002476186763</c:v>
                </c:pt>
                <c:pt idx="10">
                  <c:v>4.146947790265572</c:v>
                </c:pt>
                <c:pt idx="11">
                  <c:v>4.073133985346221</c:v>
                </c:pt>
                <c:pt idx="12">
                  <c:v>4.7203371802975234</c:v>
                </c:pt>
                <c:pt idx="13">
                  <c:v>5.0068692892828421</c:v>
                </c:pt>
                <c:pt idx="14">
                  <c:v>5.1164156485744625</c:v>
                </c:pt>
                <c:pt idx="15">
                  <c:v>5.4381884903295576</c:v>
                </c:pt>
                <c:pt idx="16">
                  <c:v>6.1277477123705451</c:v>
                </c:pt>
                <c:pt idx="17">
                  <c:v>6.0592476419845953</c:v>
                </c:pt>
                <c:pt idx="18">
                  <c:v>6.6987556334970311</c:v>
                </c:pt>
                <c:pt idx="19">
                  <c:v>6.874078418081659</c:v>
                </c:pt>
                <c:pt idx="20">
                  <c:v>7.1339094734449278</c:v>
                </c:pt>
                <c:pt idx="21">
                  <c:v>7.7039324914475484</c:v>
                </c:pt>
                <c:pt idx="22">
                  <c:v>7.8978344188437655</c:v>
                </c:pt>
                <c:pt idx="23">
                  <c:v>8.1124898699887851</c:v>
                </c:pt>
                <c:pt idx="24">
                  <c:v>8.728245370605368</c:v>
                </c:pt>
                <c:pt idx="25">
                  <c:v>8.8781561794514889</c:v>
                </c:pt>
                <c:pt idx="26">
                  <c:v>9.1295265745030516</c:v>
                </c:pt>
                <c:pt idx="27">
                  <c:v>9.615141589665182</c:v>
                </c:pt>
                <c:pt idx="28">
                  <c:v>9.8270101616580021</c:v>
                </c:pt>
                <c:pt idx="29">
                  <c:v>10.465550339043313</c:v>
                </c:pt>
                <c:pt idx="30">
                  <c:v>10.52424973660826</c:v>
                </c:pt>
                <c:pt idx="31">
                  <c:v>10.993327740328388</c:v>
                </c:pt>
                <c:pt idx="32">
                  <c:v>11.375100794329187</c:v>
                </c:pt>
                <c:pt idx="33">
                  <c:v>11.678728904775856</c:v>
                </c:pt>
                <c:pt idx="34">
                  <c:v>11.896274769440192</c:v>
                </c:pt>
                <c:pt idx="35">
                  <c:v>12.076314191635394</c:v>
                </c:pt>
              </c:numCache>
            </c:numRef>
          </c:xVal>
          <c:yVal>
            <c:numRef>
              <c:f>'Simulated Quadratic Data'!$F$10:$F$45</c:f>
              <c:numCache>
                <c:formatCode>0.000</c:formatCode>
                <c:ptCount val="36"/>
                <c:pt idx="0">
                  <c:v>8.9352988549734533</c:v>
                </c:pt>
                <c:pt idx="1">
                  <c:v>6.5912714247958215</c:v>
                </c:pt>
                <c:pt idx="2">
                  <c:v>8.0093806584550471</c:v>
                </c:pt>
                <c:pt idx="3">
                  <c:v>8.7694720219712519</c:v>
                </c:pt>
                <c:pt idx="4">
                  <c:v>5.447958383975152</c:v>
                </c:pt>
                <c:pt idx="5">
                  <c:v>6.4672605794552283</c:v>
                </c:pt>
                <c:pt idx="6">
                  <c:v>5.0303167140653011</c:v>
                </c:pt>
                <c:pt idx="7">
                  <c:v>5.9842664777560346</c:v>
                </c:pt>
                <c:pt idx="8">
                  <c:v>7.0963829474912448</c:v>
                </c:pt>
                <c:pt idx="9">
                  <c:v>5.1511277383475784</c:v>
                </c:pt>
                <c:pt idx="10">
                  <c:v>4.3999962536378838</c:v>
                </c:pt>
                <c:pt idx="11">
                  <c:v>6.971841792073862</c:v>
                </c:pt>
                <c:pt idx="12">
                  <c:v>5.2658528855359776</c:v>
                </c:pt>
                <c:pt idx="13">
                  <c:v>4.5422239849697048</c:v>
                </c:pt>
                <c:pt idx="14">
                  <c:v>6.4465774800861562</c:v>
                </c:pt>
                <c:pt idx="15">
                  <c:v>4.326283953436115</c:v>
                </c:pt>
                <c:pt idx="16">
                  <c:v>3.2079348315284784</c:v>
                </c:pt>
                <c:pt idx="17">
                  <c:v>6.0966094693920443</c:v>
                </c:pt>
                <c:pt idx="18">
                  <c:v>7.1301725872579613</c:v>
                </c:pt>
                <c:pt idx="19">
                  <c:v>4.9553993902819746</c:v>
                </c:pt>
                <c:pt idx="20">
                  <c:v>5.3511843368791707</c:v>
                </c:pt>
                <c:pt idx="21">
                  <c:v>5.3157159607501061</c:v>
                </c:pt>
                <c:pt idx="22">
                  <c:v>5.3656136483086394</c:v>
                </c:pt>
                <c:pt idx="23">
                  <c:v>5.6159837782655853</c:v>
                </c:pt>
                <c:pt idx="24">
                  <c:v>7.352256996591346</c:v>
                </c:pt>
                <c:pt idx="25">
                  <c:v>8.1221708326925715</c:v>
                </c:pt>
                <c:pt idx="26">
                  <c:v>9.5759941200314795</c:v>
                </c:pt>
                <c:pt idx="27">
                  <c:v>8.449620504195412</c:v>
                </c:pt>
                <c:pt idx="28">
                  <c:v>10.209516763474046</c:v>
                </c:pt>
                <c:pt idx="29">
                  <c:v>10.543396071113298</c:v>
                </c:pt>
                <c:pt idx="30">
                  <c:v>11.293873967327789</c:v>
                </c:pt>
                <c:pt idx="31">
                  <c:v>12.419246883503344</c:v>
                </c:pt>
                <c:pt idx="32">
                  <c:v>13.151388285621929</c:v>
                </c:pt>
                <c:pt idx="33">
                  <c:v>12.471555419288432</c:v>
                </c:pt>
                <c:pt idx="34">
                  <c:v>14.169681597860006</c:v>
                </c:pt>
                <c:pt idx="35">
                  <c:v>14.765342236675842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960000"/>
        <c:axId val="152958464"/>
      </c:scatterChart>
      <c:valAx>
        <c:axId val="152960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53136608846403421"/>
              <c:y val="0.8500019088523024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958464"/>
        <c:crosses val="autoZero"/>
        <c:crossBetween val="midCat"/>
      </c:valAx>
      <c:valAx>
        <c:axId val="15295846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Y</a:t>
                </a:r>
              </a:p>
            </c:rich>
          </c:tx>
          <c:layout>
            <c:manualLayout>
              <c:xMode val="edge"/>
              <c:yMode val="edge"/>
              <c:x val="2.9520295202952029E-2"/>
              <c:y val="0.4333342877594845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960000"/>
        <c:crosses val="autoZero"/>
        <c:crossBetween val="midCat"/>
        <c:majorUnit val="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161924</xdr:colOff>
      <xdr:row>2</xdr:row>
      <xdr:rowOff>171452</xdr:rowOff>
    </xdr:from>
    <xdr:to>
      <xdr:col>3</xdr:col>
      <xdr:colOff>1638299</xdr:colOff>
      <xdr:row>6</xdr:row>
      <xdr:rowOff>38101</xdr:rowOff>
    </xdr:to>
    <xdr:sp macro="" textlink="">
      <xdr:nvSpPr>
        <xdr:cNvPr id="16" name="Text Box 8"/>
        <xdr:cNvSpPr txBox="1">
          <a:spLocks noChangeArrowheads="1"/>
        </xdr:cNvSpPr>
      </xdr:nvSpPr>
      <xdr:spPr bwMode="auto">
        <a:xfrm>
          <a:off x="2238374" y="552452"/>
          <a:ext cx="1476375" cy="54292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5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Note</a:t>
          </a:r>
          <a:r>
            <a:rPr lang="en-U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In each example, the true mean of </a:t>
          </a:r>
          <a:r>
            <a:rPr lang="en-US" sz="105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 5  so E(</a:t>
          </a:r>
          <a:r>
            <a:rPr lang="en-US" sz="105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|</a:t>
          </a:r>
          <a:r>
            <a:rPr lang="en-US" sz="105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 = 3 + 2(5) = 13.</a:t>
          </a:r>
        </a:p>
      </xdr:txBody>
    </xdr:sp>
    <xdr:clientData/>
  </xdr:twoCellAnchor>
  <xdr:twoCellAnchor>
    <xdr:from>
      <xdr:col>3</xdr:col>
      <xdr:colOff>685800</xdr:colOff>
      <xdr:row>0</xdr:row>
      <xdr:rowOff>9525</xdr:rowOff>
    </xdr:from>
    <xdr:to>
      <xdr:col>4</xdr:col>
      <xdr:colOff>104775</xdr:colOff>
      <xdr:row>2</xdr:row>
      <xdr:rowOff>19051</xdr:rowOff>
    </xdr:to>
    <xdr:sp macro="" textlink="">
      <xdr:nvSpPr>
        <xdr:cNvPr id="17" name="Text Box 9"/>
        <xdr:cNvSpPr txBox="1">
          <a:spLocks noChangeArrowheads="1"/>
        </xdr:cNvSpPr>
      </xdr:nvSpPr>
      <xdr:spPr bwMode="auto">
        <a:xfrm>
          <a:off x="2762250" y="9525"/>
          <a:ext cx="1143000" cy="390526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to take new samples.</a:t>
          </a:r>
        </a:p>
      </xdr:txBody>
    </xdr:sp>
    <xdr:clientData/>
  </xdr:twoCellAnchor>
  <xdr:twoCellAnchor>
    <xdr:from>
      <xdr:col>3</xdr:col>
      <xdr:colOff>266700</xdr:colOff>
      <xdr:row>29</xdr:row>
      <xdr:rowOff>95251</xdr:rowOff>
    </xdr:from>
    <xdr:to>
      <xdr:col>4</xdr:col>
      <xdr:colOff>152400</xdr:colOff>
      <xdr:row>36</xdr:row>
      <xdr:rowOff>133350</xdr:rowOff>
    </xdr:to>
    <xdr:sp macro="" textlink="">
      <xdr:nvSpPr>
        <xdr:cNvPr id="18" name="Text Box 15"/>
        <xdr:cNvSpPr txBox="1">
          <a:spLocks noChangeArrowheads="1"/>
        </xdr:cNvSpPr>
      </xdr:nvSpPr>
      <xdr:spPr bwMode="auto">
        <a:xfrm>
          <a:off x="2343150" y="4876801"/>
          <a:ext cx="1609725" cy="1171574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show that a wider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X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range improves the regression estimates.  The "spread out" range on the right offers better estimates of the true parameters.</a:t>
          </a:r>
        </a:p>
      </xdr:txBody>
    </xdr:sp>
    <xdr:clientData/>
  </xdr:twoCellAnchor>
  <xdr:twoCellAnchor>
    <xdr:from>
      <xdr:col>4</xdr:col>
      <xdr:colOff>419100</xdr:colOff>
      <xdr:row>29</xdr:row>
      <xdr:rowOff>114300</xdr:rowOff>
    </xdr:from>
    <xdr:to>
      <xdr:col>7</xdr:col>
      <xdr:colOff>504825</xdr:colOff>
      <xdr:row>36</xdr:row>
      <xdr:rowOff>152401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4219575" y="4895850"/>
          <a:ext cx="2714625" cy="1171576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(1) From the graphs, try to explain why a narrow range makes the slope estimate less reliable.  (2) What happens to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R</a:t>
          </a:r>
          <a:r>
            <a:rPr lang="en-US" sz="1100" b="0" i="0" u="none" strike="noStrike" baseline="30000">
              <a:solidFill>
                <a:schemeClr val="tx1"/>
              </a:solidFill>
              <a:latin typeface="Times New Roman"/>
              <a:cs typeface="Times New Roman"/>
            </a:rPr>
            <a:t>2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statistic when the range is large? (3) Assuming you can't control the range of your data, do you still need to understand this issue?</a:t>
          </a:r>
        </a:p>
      </xdr:txBody>
    </xdr:sp>
    <xdr:clientData/>
  </xdr:twoCellAnchor>
  <xdr:twoCellAnchor editAs="oneCell">
    <xdr:from>
      <xdr:col>1</xdr:col>
      <xdr:colOff>76200</xdr:colOff>
      <xdr:row>29</xdr:row>
      <xdr:rowOff>0</xdr:rowOff>
    </xdr:from>
    <xdr:to>
      <xdr:col>3</xdr:col>
      <xdr:colOff>142624</xdr:colOff>
      <xdr:row>38</xdr:row>
      <xdr:rowOff>95056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4781550"/>
          <a:ext cx="2009524" cy="1552381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16</xdr:row>
      <xdr:rowOff>14287</xdr:rowOff>
    </xdr:from>
    <xdr:to>
      <xdr:col>3</xdr:col>
      <xdr:colOff>1028700</xdr:colOff>
      <xdr:row>28</xdr:row>
      <xdr:rowOff>28575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1152524</xdr:colOff>
      <xdr:row>16</xdr:row>
      <xdr:rowOff>28575</xdr:rowOff>
    </xdr:from>
    <xdr:to>
      <xdr:col>6</xdr:col>
      <xdr:colOff>171450</xdr:colOff>
      <xdr:row>27</xdr:row>
      <xdr:rowOff>152400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933451</xdr:colOff>
      <xdr:row>7</xdr:row>
      <xdr:rowOff>152400</xdr:rowOff>
    </xdr:from>
    <xdr:to>
      <xdr:col>7</xdr:col>
      <xdr:colOff>781050</xdr:colOff>
      <xdr:row>13</xdr:row>
      <xdr:rowOff>152400</xdr:rowOff>
    </xdr:to>
    <xdr:sp macro="" textlink="">
      <xdr:nvSpPr>
        <xdr:cNvPr id="19" name="AutoShape 16"/>
        <xdr:cNvSpPr>
          <a:spLocks noChangeArrowheads="1"/>
        </xdr:cNvSpPr>
      </xdr:nvSpPr>
      <xdr:spPr bwMode="auto">
        <a:xfrm>
          <a:off x="5553076" y="1371600"/>
          <a:ext cx="1657349" cy="971550"/>
        </a:xfrm>
        <a:prstGeom prst="cloudCallout">
          <a:avLst>
            <a:gd name="adj1" fmla="val -41347"/>
            <a:gd name="adj2" fmla="val 108822"/>
          </a:avLst>
        </a:prstGeom>
        <a:solidFill>
          <a:srgbClr val="FFFF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Better! Larger X range. 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Slope and intercept estimates are more stable.</a:t>
          </a:r>
        </a:p>
      </xdr:txBody>
    </xdr:sp>
    <xdr:clientData/>
  </xdr:twoCellAnchor>
  <xdr:twoCellAnchor>
    <xdr:from>
      <xdr:col>3</xdr:col>
      <xdr:colOff>200025</xdr:colOff>
      <xdr:row>7</xdr:row>
      <xdr:rowOff>19050</xdr:rowOff>
    </xdr:from>
    <xdr:to>
      <xdr:col>4</xdr:col>
      <xdr:colOff>38100</xdr:colOff>
      <xdr:row>13</xdr:row>
      <xdr:rowOff>19049</xdr:rowOff>
    </xdr:to>
    <xdr:sp macro="" textlink="">
      <xdr:nvSpPr>
        <xdr:cNvPr id="20" name="AutoShape 17"/>
        <xdr:cNvSpPr>
          <a:spLocks noChangeArrowheads="1"/>
        </xdr:cNvSpPr>
      </xdr:nvSpPr>
      <xdr:spPr bwMode="auto">
        <a:xfrm>
          <a:off x="2276475" y="1238250"/>
          <a:ext cx="1562100" cy="971549"/>
        </a:xfrm>
        <a:prstGeom prst="cloudCallout">
          <a:avLst>
            <a:gd name="adj1" fmla="val -27140"/>
            <a:gd name="adj2" fmla="val 117163"/>
          </a:avLst>
        </a:prstGeom>
        <a:solidFill>
          <a:srgbClr val="FFFFC0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Yipe!</a:t>
          </a:r>
          <a:r>
            <a:rPr lang="en-US" sz="1000" b="0" i="0" u="none" strike="noStrike" baseline="0">
              <a:solidFill>
                <a:srgbClr val="FF0000"/>
              </a:solidFill>
              <a:latin typeface="Times New Roman"/>
              <a:cs typeface="Times New Roman"/>
            </a:rPr>
            <a:t> Small X range. </a:t>
          </a:r>
          <a:r>
            <a:rPr 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Slope and intercept estimates are volatile.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1</xdr:row>
      <xdr:rowOff>9525</xdr:rowOff>
    </xdr:from>
    <xdr:to>
      <xdr:col>10</xdr:col>
      <xdr:colOff>285750</xdr:colOff>
      <xdr:row>13</xdr:row>
      <xdr:rowOff>19050</xdr:rowOff>
    </xdr:to>
    <xdr:graphicFrame macro="">
      <xdr:nvGraphicFramePr>
        <xdr:cNvPr id="1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142875</xdr:colOff>
      <xdr:row>13</xdr:row>
      <xdr:rowOff>76200</xdr:rowOff>
    </xdr:from>
    <xdr:to>
      <xdr:col>10</xdr:col>
      <xdr:colOff>285750</xdr:colOff>
      <xdr:row>26</xdr:row>
      <xdr:rowOff>66675</xdr:rowOff>
    </xdr:to>
    <xdr:graphicFrame macro="">
      <xdr:nvGraphicFramePr>
        <xdr:cNvPr id="10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114300</xdr:colOff>
      <xdr:row>27</xdr:row>
      <xdr:rowOff>57150</xdr:rowOff>
    </xdr:from>
    <xdr:to>
      <xdr:col>10</xdr:col>
      <xdr:colOff>209550</xdr:colOff>
      <xdr:row>36</xdr:row>
      <xdr:rowOff>76200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4029075" y="4591050"/>
          <a:ext cx="253365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Data Creation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The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values are randomly created using a uniform variate scaled by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 The true model is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= 10 - 2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+ .2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so the created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values are </a:t>
          </a:r>
          <a:r>
            <a:rPr lang="en-US" sz="1100" b="0" i="1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not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linear in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X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 The disturbances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i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 created from a triangular distribution, obtained by summing two uniform (0,1) variates, subtracting 1 so it is centered at 0, and then multiplying by a constant.  </a:t>
          </a:r>
        </a:p>
      </xdr:txBody>
    </xdr:sp>
    <xdr:clientData/>
  </xdr:twoCellAnchor>
  <xdr:twoCellAnchor>
    <xdr:from>
      <xdr:col>1</xdr:col>
      <xdr:colOff>209550</xdr:colOff>
      <xdr:row>1</xdr:row>
      <xdr:rowOff>95251</xdr:rowOff>
    </xdr:from>
    <xdr:to>
      <xdr:col>4</xdr:col>
      <xdr:colOff>390525</xdr:colOff>
      <xdr:row>4</xdr:row>
      <xdr:rowOff>114301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381000" y="285751"/>
          <a:ext cx="2152650" cy="590550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To show that you could miss seeing the relationship between X and Y if you fit the wrong model.</a:t>
          </a:r>
        </a:p>
      </xdr:txBody>
    </xdr:sp>
    <xdr:clientData/>
  </xdr:twoCellAnchor>
  <xdr:twoCellAnchor>
    <xdr:from>
      <xdr:col>4</xdr:col>
      <xdr:colOff>647699</xdr:colOff>
      <xdr:row>1</xdr:row>
      <xdr:rowOff>171450</xdr:rowOff>
    </xdr:from>
    <xdr:to>
      <xdr:col>5</xdr:col>
      <xdr:colOff>1038225</xdr:colOff>
      <xdr:row>4</xdr:row>
      <xdr:rowOff>57150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2790824" y="361950"/>
          <a:ext cx="1057276" cy="457200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to take a new sample.</a:t>
          </a:r>
        </a:p>
      </xdr:txBody>
    </xdr:sp>
    <xdr:clientData/>
  </xdr:twoCellAnchor>
  <xdr:twoCellAnchor>
    <xdr:from>
      <xdr:col>10</xdr:col>
      <xdr:colOff>495300</xdr:colOff>
      <xdr:row>11</xdr:row>
      <xdr:rowOff>85725</xdr:rowOff>
    </xdr:from>
    <xdr:to>
      <xdr:col>14</xdr:col>
      <xdr:colOff>552450</xdr:colOff>
      <xdr:row>20</xdr:row>
      <xdr:rowOff>9525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6848475" y="2028825"/>
          <a:ext cx="2495550" cy="1381125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92D050"/>
              </a:solidFill>
              <a:latin typeface="Times New Roman"/>
              <a:cs typeface="Times New Roman"/>
            </a:rPr>
            <a:t>Questions</a:t>
          </a:r>
          <a:r>
            <a:rPr lang="en-US" sz="1100" b="0" i="0" u="none" strike="noStrike" baseline="0">
              <a:solidFill>
                <a:srgbClr val="92D050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(1) Based on the </a:t>
          </a:r>
          <a:r>
            <a:rPr lang="en-US" sz="11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R</a:t>
          </a:r>
          <a:r>
            <a:rPr lang="en-US" sz="1100" b="0" i="0" u="none" strike="noStrike" baseline="30000">
              <a:solidFill>
                <a:schemeClr val="bg1"/>
              </a:solidFill>
              <a:latin typeface="Times New Roman"/>
              <a:cs typeface="Times New Roman"/>
            </a:rPr>
            <a:t>2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statistic, to what degree would a researcher be misled by uising the wrong model?  (2) If you had no scatter plot, would you know that the linear model gave missed the mark?  (3) Should a quadratic model always be used instead of a linear model?  </a:t>
          </a: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Hint</a:t>
          </a:r>
          <a:r>
            <a:rPr lang="en-US" sz="11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: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Consider the principle of Occam's Razor.</a:t>
          </a:r>
        </a:p>
      </xdr:txBody>
    </xdr:sp>
    <xdr:clientData/>
  </xdr:twoCellAnchor>
  <xdr:twoCellAnchor>
    <xdr:from>
      <xdr:col>11</xdr:col>
      <xdr:colOff>466725</xdr:colOff>
      <xdr:row>2</xdr:row>
      <xdr:rowOff>28575</xdr:rowOff>
    </xdr:from>
    <xdr:to>
      <xdr:col>14</xdr:col>
      <xdr:colOff>457200</xdr:colOff>
      <xdr:row>9</xdr:row>
      <xdr:rowOff>76200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7429500" y="409575"/>
          <a:ext cx="181927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Interpretation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The non-linear model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+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bX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+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cX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shows a much better fit (higher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 than the linear model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+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bX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 The scatter plot shows that there is no way to capture the non-linearity in a simple bivariate model.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504825</xdr:colOff>
      <xdr:row>3</xdr:row>
      <xdr:rowOff>171450</xdr:rowOff>
    </xdr:from>
    <xdr:to>
      <xdr:col>11</xdr:col>
      <xdr:colOff>238125</xdr:colOff>
      <xdr:row>6</xdr:row>
      <xdr:rowOff>152400</xdr:rowOff>
    </xdr:to>
    <xdr:sp macro="" textlink="">
      <xdr:nvSpPr>
        <xdr:cNvPr id="1057" name="AutoShape 10"/>
        <xdr:cNvSpPr>
          <a:spLocks noChangeArrowheads="1"/>
        </xdr:cNvSpPr>
      </xdr:nvSpPr>
      <xdr:spPr bwMode="auto">
        <a:xfrm>
          <a:off x="6858000" y="742950"/>
          <a:ext cx="342900" cy="523875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11</xdr:col>
      <xdr:colOff>133350</xdr:colOff>
      <xdr:row>22</xdr:row>
      <xdr:rowOff>0</xdr:rowOff>
    </xdr:from>
    <xdr:to>
      <xdr:col>14</xdr:col>
      <xdr:colOff>314074</xdr:colOff>
      <xdr:row>31</xdr:row>
      <xdr:rowOff>95056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96125" y="3724275"/>
          <a:ext cx="2009524" cy="15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19051</xdr:colOff>
      <xdr:row>47</xdr:row>
      <xdr:rowOff>142874</xdr:rowOff>
    </xdr:from>
    <xdr:to>
      <xdr:col>19</xdr:col>
      <xdr:colOff>123824</xdr:colOff>
      <xdr:row>56</xdr:row>
      <xdr:rowOff>114300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8001001" y="7915274"/>
          <a:ext cx="4371973" cy="142875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Notes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Aircraft models were 727-232 or 727-295.  Sound level was measured in seven different aircraft at the first officer's left ear position using a hand-held meter.  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Sound level is measured in decibels.  For reference, 60 db is a normal conversation, 75 is a typical vacuum cleaner, 85 is city traffic, 90 is a typical hair dryer, 110 is a chain saw. 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Airspeed is in KIAS (knots indicated air speed) or nautical miles per hour.  Figures in red were converted from Mach numbers.  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3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Altitude is in thousands of feet above MSL. 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4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Non-linear squared terms are included for tests of non-linearity in regression models.</a:t>
          </a:r>
        </a:p>
      </xdr:txBody>
    </xdr:sp>
    <xdr:clientData/>
  </xdr:twoCellAnchor>
  <xdr:twoCellAnchor>
    <xdr:from>
      <xdr:col>2</xdr:col>
      <xdr:colOff>95249</xdr:colOff>
      <xdr:row>1</xdr:row>
      <xdr:rowOff>104775</xdr:rowOff>
    </xdr:from>
    <xdr:to>
      <xdr:col>7</xdr:col>
      <xdr:colOff>28575</xdr:colOff>
      <xdr:row>4</xdr:row>
      <xdr:rowOff>9525</xdr:rowOff>
    </xdr:to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619124" y="295275"/>
          <a:ext cx="3314701" cy="476250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Objective</a:t>
          </a:r>
          <a:r>
            <a:rPr lang="en-US" sz="11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To show how inserting squared predictors can reveal non-linear relationships in a regression model.</a:t>
          </a:r>
        </a:p>
      </xdr:txBody>
    </xdr:sp>
    <xdr:clientData/>
  </xdr:twoCellAnchor>
  <xdr:twoCellAnchor>
    <xdr:from>
      <xdr:col>12</xdr:col>
      <xdr:colOff>9525</xdr:colOff>
      <xdr:row>6</xdr:row>
      <xdr:rowOff>0</xdr:rowOff>
    </xdr:from>
    <xdr:to>
      <xdr:col>19</xdr:col>
      <xdr:colOff>66675</xdr:colOff>
      <xdr:row>23</xdr:row>
      <xdr:rowOff>123825</xdr:rowOff>
    </xdr:to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7991475" y="1114425"/>
          <a:ext cx="4324350" cy="2876550"/>
        </a:xfrm>
        <a:prstGeom prst="rect">
          <a:avLst/>
        </a:prstGeom>
        <a:solidFill>
          <a:schemeClr val="bg2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The regression equation is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Noise = 64.1 - 0.511 Climb - 1.23 Descent + 0.0793 Speed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- 0.0038 Altitude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Predictor        Coef     SE Coef          T        P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Constant       64.089       1.359      47.17    0.000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Climb         -0.5110      0.5349      -0.96    0.344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Descent       -1.2285      0.5653      -2.17    0.034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Speed        0.079330    0.003586      22.12    0.000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Altitude     -0.00382     0.02669      -0.14    0.887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 = 1.247       R-Sq = 90.7%     R-Sq(adj) = 90.0%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Analysis of Variance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Source            DF          SS          MS         F        P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Regression         4      848.43      212.11    136.39    0.000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Residual Error    56       87.09        1.56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Total             60      935.52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20</xdr:col>
      <xdr:colOff>19050</xdr:colOff>
      <xdr:row>6</xdr:row>
      <xdr:rowOff>9526</xdr:rowOff>
    </xdr:from>
    <xdr:to>
      <xdr:col>24</xdr:col>
      <xdr:colOff>152400</xdr:colOff>
      <xdr:row>10</xdr:row>
      <xdr:rowOff>95250</xdr:rowOff>
    </xdr:to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12877800" y="1123951"/>
          <a:ext cx="2571750" cy="73342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Interpretation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The straight linear model shows a good fit (high </a:t>
          </a:r>
          <a:r>
            <a:rPr lang="en-U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R</a:t>
          </a:r>
          <a:r>
            <a:rPr lang="en-US" sz="12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small </a:t>
          </a:r>
          <a:r>
            <a:rPr lang="en-U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-value for the F statistic).  However,  </a:t>
          </a:r>
          <a:r>
            <a:rPr lang="en-US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Altitude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</a:t>
          </a:r>
          <a:r>
            <a:rPr lang="en-US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Climb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 poor predictors.  Let's now test for non-linear effects.</a:t>
          </a:r>
        </a:p>
      </xdr:txBody>
    </xdr:sp>
    <xdr:clientData/>
  </xdr:twoCellAnchor>
  <xdr:twoCellAnchor>
    <xdr:from>
      <xdr:col>12</xdr:col>
      <xdr:colOff>0</xdr:colOff>
      <xdr:row>27</xdr:row>
      <xdr:rowOff>9526</xdr:rowOff>
    </xdr:from>
    <xdr:to>
      <xdr:col>19</xdr:col>
      <xdr:colOff>57150</xdr:colOff>
      <xdr:row>46</xdr:row>
      <xdr:rowOff>133351</xdr:rowOff>
    </xdr:to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7981950" y="4543426"/>
          <a:ext cx="4324350" cy="3200400"/>
        </a:xfrm>
        <a:prstGeom prst="rect">
          <a:avLst/>
        </a:prstGeom>
        <a:solidFill>
          <a:schemeClr val="bg2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The regression equation is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Noise = 83.1 - 0.814 Climb - 1.66 Descent - 0.0492 Speed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   + 0.313 Altitude + 0.187 SpeedSqr - 0.00739 AltSqr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Predictor        Coef     SE Coef          T        P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Constant       83.083       8.075      10.29    0.000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Climb         -0.8139      0.5648      -1.44    0.155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Descent       -1.6612      0.5557      -2.99    0.004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Speed        -0.04918     0.05253      -0.94    0.353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Altitude       0.3134      0.1328       2.36    0.022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SpeedSqr      0.18672     0.07993       2.34    0.023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AltSqr      -0.007389    0.003147      -2.35    0.023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 = 1.179       R-Sq = 92.0%     R-Sq(adj) = 91.1%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Analysis of Variance</a:t>
          </a:r>
        </a:p>
        <a:p>
          <a:pPr algn="l" rtl="0">
            <a:defRPr sz="1000"/>
          </a:pPr>
          <a:endParaRPr lang="en-US" sz="900" b="0" i="0" u="none" strike="noStrike" baseline="0">
            <a:solidFill>
              <a:srgbClr val="000000"/>
            </a:solidFill>
            <a:latin typeface="Courier New"/>
            <a:cs typeface="Courier New"/>
          </a:endParaRP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Source            DF          SS          MS         F        P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Regression         6      860.47      143.41    103.19    0.000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Residual Error    54       75.05        1.39</a:t>
          </a:r>
        </a:p>
        <a:p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Courier New"/>
              <a:cs typeface="Courier New"/>
            </a:rPr>
            <a:t>Total             60      935.52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20</xdr:col>
      <xdr:colOff>19050</xdr:colOff>
      <xdr:row>28</xdr:row>
      <xdr:rowOff>9525</xdr:rowOff>
    </xdr:from>
    <xdr:to>
      <xdr:col>24</xdr:col>
      <xdr:colOff>209550</xdr:colOff>
      <xdr:row>39</xdr:row>
      <xdr:rowOff>133350</xdr:rowOff>
    </xdr:to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12877800" y="4705350"/>
          <a:ext cx="262890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Interpretation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Adding the squared predictors for </a:t>
          </a:r>
          <a:r>
            <a:rPr lang="en-US" sz="1050" b="0" i="0" u="none" strike="noStrike" baseline="0">
              <a:solidFill>
                <a:srgbClr val="0000FF"/>
              </a:solidFill>
              <a:latin typeface="Arial"/>
              <a:cs typeface="Arial"/>
            </a:rPr>
            <a:t>Altitude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</a:t>
          </a:r>
          <a:r>
            <a:rPr lang="en-US" sz="1050" b="0" i="0" u="none" strike="noStrike" baseline="0">
              <a:solidFill>
                <a:srgbClr val="0000FF"/>
              </a:solidFill>
              <a:latin typeface="Arial"/>
              <a:cs typeface="Arial"/>
            </a:rPr>
            <a:t>Airspeed</a:t>
          </a:r>
          <a:r>
            <a:rPr lang="en-US" sz="1100" b="0" i="0" u="none" strike="noStrike" baseline="0">
              <a:solidFill>
                <a:srgbClr val="0000FF"/>
              </a:solidFill>
              <a:latin typeface="Times New Roman"/>
              <a:cs typeface="Times New Roman"/>
            </a:rPr>
            <a:t>,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we find that both </a:t>
          </a:r>
          <a:r>
            <a:rPr lang="en-US" sz="1050" b="0" i="0" u="none" strike="noStrike" baseline="0">
              <a:solidFill>
                <a:srgbClr val="0000FF"/>
              </a:solidFill>
              <a:latin typeface="Arial"/>
              <a:cs typeface="Arial"/>
            </a:rPr>
            <a:t>Altitude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</a:t>
          </a:r>
          <a:r>
            <a:rPr lang="en-US" sz="1050" b="0" i="0" u="none" strike="noStrike" baseline="0">
              <a:solidFill>
                <a:srgbClr val="0000FF"/>
              </a:solidFill>
              <a:latin typeface="Arial"/>
              <a:cs typeface="Arial"/>
            </a:rPr>
            <a:t>Altitude</a:t>
          </a:r>
          <a:r>
            <a:rPr lang="en-US" sz="1050" b="0" i="0" u="none" strike="noStrike" baseline="30000">
              <a:solidFill>
                <a:srgbClr val="0000FF"/>
              </a:solidFill>
              <a:latin typeface="Arial"/>
              <a:cs typeface="Arial"/>
            </a:rPr>
            <a:t>2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 significant predictors (i.e., </a:t>
          </a:r>
          <a:r>
            <a:rPr lang="en-US" sz="1050" b="0" i="0" u="none" strike="noStrike" baseline="0">
              <a:solidFill>
                <a:srgbClr val="0000FF"/>
              </a:solidFill>
              <a:latin typeface="Arial"/>
              <a:cs typeface="Arial"/>
            </a:rPr>
            <a:t>Altitude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has both a linear and a nonlinear effect on </a:t>
          </a:r>
          <a:r>
            <a:rPr lang="en-US" sz="1050" b="0" i="0" u="none" strike="noStrike" baseline="0">
              <a:solidFill>
                <a:srgbClr val="0000FF"/>
              </a:solidFill>
              <a:latin typeface="Arial"/>
              <a:cs typeface="Arial"/>
            </a:rPr>
            <a:t>Noise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).  The predictor </a:t>
          </a:r>
          <a:r>
            <a:rPr lang="en-US" sz="1050" b="0" i="0" u="none" strike="noStrike" baseline="0">
              <a:solidFill>
                <a:srgbClr val="0000FF"/>
              </a:solidFill>
              <a:latin typeface="Arial"/>
              <a:cs typeface="Arial"/>
            </a:rPr>
            <a:t>Climb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now becomes significant.  While </a:t>
          </a:r>
          <a:r>
            <a:rPr lang="en-US" sz="1050" b="0" i="0" u="none" strike="noStrike" baseline="0">
              <a:solidFill>
                <a:srgbClr val="0000FF"/>
              </a:solidFill>
              <a:latin typeface="Arial"/>
              <a:cs typeface="Arial"/>
            </a:rPr>
            <a:t>Speed</a:t>
          </a:r>
          <a:r>
            <a:rPr lang="en-US" sz="1050" b="0" i="0" u="none" strike="noStrike" baseline="30000">
              <a:solidFill>
                <a:srgbClr val="0000FF"/>
              </a:solidFill>
              <a:latin typeface="Arial"/>
              <a:cs typeface="Arial"/>
            </a:rPr>
            <a:t>2</a:t>
          </a:r>
          <a:r>
            <a:rPr lang="en-US" sz="1050" b="1" i="0" u="none" strike="noStrike" baseline="0">
              <a:solidFill>
                <a:srgbClr val="0000FF"/>
              </a:solidFill>
              <a:latin typeface="Arial"/>
              <a:cs typeface="Arial"/>
            </a:rPr>
            <a:t>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significant, </a:t>
          </a:r>
          <a:r>
            <a:rPr lang="en-US" sz="1050" b="0" i="0" u="none" strike="noStrike" baseline="0">
              <a:solidFill>
                <a:srgbClr val="0000FF"/>
              </a:solidFill>
              <a:latin typeface="Arial"/>
              <a:cs typeface="Arial"/>
            </a:rPr>
            <a:t>Speed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isn't  (i.e., </a:t>
          </a:r>
          <a:r>
            <a:rPr lang="en-US" sz="1050" b="0" i="0" u="none" strike="noStrike" baseline="0">
              <a:solidFill>
                <a:srgbClr val="0000FF"/>
              </a:solidFill>
              <a:latin typeface="Arial"/>
              <a:cs typeface="Arial"/>
            </a:rPr>
            <a:t>Speed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has only a nonlinear effect).  Compared with Model 1, we get get a slightly improved R</a:t>
          </a:r>
          <a:r>
            <a:rPr lang="en-US" sz="1100" b="0" i="0" u="none" strike="noStrike" baseline="30000">
              <a:solidFill>
                <a:srgbClr val="000000"/>
              </a:solidFill>
              <a:latin typeface="Times New Roman"/>
              <a:cs typeface="Times New Roman"/>
            </a:rPr>
            <a:t>2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and a slightly smaller standard error. indicating a better fit.</a:t>
          </a:r>
        </a:p>
      </xdr:txBody>
    </xdr:sp>
    <xdr:clientData/>
  </xdr:twoCellAnchor>
  <xdr:twoCellAnchor>
    <xdr:from>
      <xdr:col>19</xdr:col>
      <xdr:colOff>209550</xdr:colOff>
      <xdr:row>7</xdr:row>
      <xdr:rowOff>152400</xdr:rowOff>
    </xdr:from>
    <xdr:to>
      <xdr:col>19</xdr:col>
      <xdr:colOff>476250</xdr:colOff>
      <xdr:row>10</xdr:row>
      <xdr:rowOff>85725</xdr:rowOff>
    </xdr:to>
    <xdr:sp macro="" textlink="">
      <xdr:nvSpPr>
        <xdr:cNvPr id="7212" name="AutoShape 10"/>
        <xdr:cNvSpPr>
          <a:spLocks noChangeArrowheads="1"/>
        </xdr:cNvSpPr>
      </xdr:nvSpPr>
      <xdr:spPr bwMode="auto">
        <a:xfrm>
          <a:off x="12458700" y="1428750"/>
          <a:ext cx="266700" cy="41910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209550</xdr:colOff>
      <xdr:row>31</xdr:row>
      <xdr:rowOff>152400</xdr:rowOff>
    </xdr:from>
    <xdr:to>
      <xdr:col>19</xdr:col>
      <xdr:colOff>476250</xdr:colOff>
      <xdr:row>34</xdr:row>
      <xdr:rowOff>85725</xdr:rowOff>
    </xdr:to>
    <xdr:sp macro="" textlink="">
      <xdr:nvSpPr>
        <xdr:cNvPr id="7213" name="AutoShape 11"/>
        <xdr:cNvSpPr>
          <a:spLocks noChangeArrowheads="1"/>
        </xdr:cNvSpPr>
      </xdr:nvSpPr>
      <xdr:spPr bwMode="auto">
        <a:xfrm>
          <a:off x="12458700" y="5334000"/>
          <a:ext cx="266700" cy="419100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428624</xdr:colOff>
      <xdr:row>11</xdr:row>
      <xdr:rowOff>152400</xdr:rowOff>
    </xdr:from>
    <xdr:to>
      <xdr:col>23</xdr:col>
      <xdr:colOff>590550</xdr:colOff>
      <xdr:row>20</xdr:row>
      <xdr:rowOff>133350</xdr:rowOff>
    </xdr:to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12677774" y="2076450"/>
          <a:ext cx="2600326" cy="1438275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Questions</a:t>
          </a:r>
          <a:r>
            <a:rPr lang="en-US" sz="12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(1) Do the predictors signs make logical sense (e.g., </a:t>
          </a:r>
          <a:r>
            <a:rPr lang="en-US" sz="1100" b="0" i="0" u="none" strike="noStrike" baseline="0">
              <a:solidFill>
                <a:schemeClr val="bg1"/>
              </a:solidFill>
              <a:latin typeface="Arial"/>
              <a:cs typeface="Arial"/>
            </a:rPr>
            <a:t>Speed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appears to have a positive effect on </a:t>
          </a:r>
          <a:r>
            <a:rPr lang="en-US" sz="1100" b="0" i="0" u="none" strike="noStrike" baseline="0">
              <a:solidFill>
                <a:schemeClr val="bg1"/>
              </a:solidFill>
              <a:latin typeface="Arial"/>
              <a:cs typeface="Arial"/>
            </a:rPr>
            <a:t>Noise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)?  (2) Why don't we include all three binary predictors that describe the flight phase (</a:t>
          </a:r>
          <a:r>
            <a:rPr lang="en-US" sz="1100" b="0" i="0" u="none" strike="noStrike" baseline="0">
              <a:solidFill>
                <a:schemeClr val="bg1"/>
              </a:solidFill>
              <a:latin typeface="Arial"/>
              <a:cs typeface="Arial"/>
            </a:rPr>
            <a:t>Climb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, </a:t>
          </a:r>
          <a:r>
            <a:rPr lang="en-US" sz="1100" b="0" i="0" u="none" strike="noStrike" baseline="0">
              <a:solidFill>
                <a:schemeClr val="bg1"/>
              </a:solidFill>
              <a:latin typeface="Arial"/>
              <a:cs typeface="Arial"/>
            </a:rPr>
            <a:t>Cruise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, </a:t>
          </a:r>
          <a:r>
            <a:rPr lang="en-US" sz="1100" b="0" i="0" u="none" strike="noStrike" baseline="0">
              <a:solidFill>
                <a:schemeClr val="bg1"/>
              </a:solidFill>
              <a:latin typeface="Arial"/>
              <a:cs typeface="Arial"/>
            </a:rPr>
            <a:t>Descent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)?  </a:t>
          </a:r>
          <a:r>
            <a:rPr lang="en-US" sz="12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Hint: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If the plane isn't climbing or descending, it is cruising.</a:t>
          </a:r>
        </a:p>
      </xdr:txBody>
    </xdr:sp>
    <xdr:clientData/>
  </xdr:twoCellAnchor>
  <xdr:twoCellAnchor>
    <xdr:from>
      <xdr:col>12</xdr:col>
      <xdr:colOff>76200</xdr:colOff>
      <xdr:row>1</xdr:row>
      <xdr:rowOff>0</xdr:rowOff>
    </xdr:from>
    <xdr:to>
      <xdr:col>13</xdr:col>
      <xdr:colOff>247650</xdr:colOff>
      <xdr:row>4</xdr:row>
      <xdr:rowOff>38100</xdr:rowOff>
    </xdr:to>
    <xdr:sp macro="" textlink="">
      <xdr:nvSpPr>
        <xdr:cNvPr id="7182" name="AutoShape 14"/>
        <xdr:cNvSpPr>
          <a:spLocks noChangeArrowheads="1"/>
        </xdr:cNvSpPr>
      </xdr:nvSpPr>
      <xdr:spPr bwMode="auto">
        <a:xfrm>
          <a:off x="8058150" y="190500"/>
          <a:ext cx="781050" cy="609600"/>
        </a:xfrm>
        <a:prstGeom prst="wedgeRoundRectCallout">
          <a:avLst>
            <a:gd name="adj1" fmla="val 165852"/>
            <a:gd name="adj2" fmla="val 71875"/>
            <a:gd name="adj3" fmla="val 16667"/>
          </a:avLst>
        </a:prstGeom>
        <a:solidFill>
          <a:schemeClr val="bg2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Minitab regression results!</a:t>
          </a:r>
        </a:p>
      </xdr:txBody>
    </xdr:sp>
    <xdr:clientData/>
  </xdr:twoCellAnchor>
  <xdr:twoCellAnchor>
    <xdr:from>
      <xdr:col>19</xdr:col>
      <xdr:colOff>342899</xdr:colOff>
      <xdr:row>39</xdr:row>
      <xdr:rowOff>123824</xdr:rowOff>
    </xdr:from>
    <xdr:to>
      <xdr:col>23</xdr:col>
      <xdr:colOff>571500</xdr:colOff>
      <xdr:row>48</xdr:row>
      <xdr:rowOff>47624</xdr:rowOff>
    </xdr:to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12592049" y="6600824"/>
          <a:ext cx="2667001" cy="1381125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2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More Questions</a:t>
          </a:r>
          <a:r>
            <a:rPr lang="en-US" sz="1200" b="0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(1) Do the predictors signs make logical sense (e.g., </a:t>
          </a:r>
          <a:r>
            <a:rPr lang="en-US" sz="1100" b="0" i="0" u="none" strike="noStrike" baseline="0">
              <a:solidFill>
                <a:schemeClr val="bg1"/>
              </a:solidFill>
              <a:latin typeface="Arial"/>
              <a:cs typeface="Arial"/>
            </a:rPr>
            <a:t>Altitude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appears to increase </a:t>
          </a:r>
          <a:r>
            <a:rPr lang="en-US" sz="1100" b="0" i="0" u="none" strike="noStrike" baseline="0">
              <a:solidFill>
                <a:schemeClr val="bg1"/>
              </a:solidFill>
              <a:latin typeface="Arial"/>
              <a:cs typeface="Arial"/>
            </a:rPr>
            <a:t>Noise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but at a decreasing rate due to the quadratic effect)?  (2) Why don't we include squared predictors for the binary predictors that describe the flight phase (</a:t>
          </a:r>
          <a:r>
            <a:rPr lang="en-US" sz="1100" b="0" i="0" u="none" strike="noStrike" baseline="0">
              <a:solidFill>
                <a:schemeClr val="bg1"/>
              </a:solidFill>
              <a:latin typeface="Arial"/>
              <a:cs typeface="Arial"/>
            </a:rPr>
            <a:t>Climb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, </a:t>
          </a:r>
          <a:r>
            <a:rPr lang="en-US" sz="1100" b="0" i="0" u="none" strike="noStrike" baseline="0">
              <a:solidFill>
                <a:schemeClr val="bg1"/>
              </a:solidFill>
              <a:latin typeface="Arial"/>
              <a:cs typeface="Arial"/>
            </a:rPr>
            <a:t>Descent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)? </a:t>
          </a:r>
        </a:p>
      </xdr:txBody>
    </xdr:sp>
    <xdr:clientData/>
  </xdr:twoCellAnchor>
  <xdr:twoCellAnchor editAs="oneCell">
    <xdr:from>
      <xdr:col>19</xdr:col>
      <xdr:colOff>447675</xdr:colOff>
      <xdr:row>49</xdr:row>
      <xdr:rowOff>76200</xdr:rowOff>
    </xdr:from>
    <xdr:to>
      <xdr:col>23</xdr:col>
      <xdr:colOff>18799</xdr:colOff>
      <xdr:row>59</xdr:row>
      <xdr:rowOff>9331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96825" y="817245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tabSelected="1" workbookViewId="0"/>
  </sheetViews>
  <sheetFormatPr defaultRowHeight="12.75" x14ac:dyDescent="0.2"/>
  <cols>
    <col min="1" max="1" width="2" style="9" customWidth="1"/>
    <col min="2" max="2" width="15.140625" style="9" customWidth="1"/>
    <col min="3" max="3" width="14" style="9" customWidth="1"/>
    <col min="4" max="4" width="25.85546875" style="9" customWidth="1"/>
    <col min="5" max="5" width="12.28515625" style="9" customWidth="1"/>
    <col min="6" max="6" width="18" style="9" customWidth="1"/>
    <col min="7" max="7" width="9.140625" style="9"/>
    <col min="8" max="8" width="12.7109375" style="9" customWidth="1"/>
    <col min="9" max="16384" width="9.140625" style="9"/>
  </cols>
  <sheetData>
    <row r="1" spans="1:6" ht="15" x14ac:dyDescent="0.2">
      <c r="B1" s="15" t="s">
        <v>25</v>
      </c>
    </row>
    <row r="2" spans="1:6" ht="15" x14ac:dyDescent="0.2">
      <c r="B2" s="15"/>
    </row>
    <row r="3" spans="1:6" ht="15" x14ac:dyDescent="0.2">
      <c r="A3" s="8"/>
    </row>
    <row r="4" spans="1:6" x14ac:dyDescent="0.2">
      <c r="B4" s="30" t="s">
        <v>26</v>
      </c>
      <c r="C4" s="30"/>
      <c r="E4" s="30" t="s">
        <v>27</v>
      </c>
      <c r="F4" s="30"/>
    </row>
    <row r="5" spans="1:6" x14ac:dyDescent="0.2">
      <c r="B5" s="27" t="s">
        <v>0</v>
      </c>
      <c r="C5" s="27" t="s">
        <v>28</v>
      </c>
      <c r="E5" s="27" t="s">
        <v>0</v>
      </c>
      <c r="F5" s="27" t="s">
        <v>28</v>
      </c>
    </row>
    <row r="6" spans="1:6" x14ac:dyDescent="0.2">
      <c r="B6" s="28">
        <f t="shared" ref="B6:B15" ca="1" si="0">4+2*RAND()</f>
        <v>4.6306521053089229</v>
      </c>
      <c r="C6" s="28">
        <f ca="1">3+2*B6+4*(RAND()-0.5)</f>
        <v>13.010271919324538</v>
      </c>
      <c r="D6" s="29"/>
      <c r="E6" s="28">
        <f t="shared" ref="E6:E15" ca="1" si="1">0+10*RAND()</f>
        <v>9.592927314153366</v>
      </c>
      <c r="F6" s="28">
        <f ca="1">3+2*E6+4*(RAND()-0.5)</f>
        <v>20.548241238138438</v>
      </c>
    </row>
    <row r="7" spans="1:6" x14ac:dyDescent="0.2">
      <c r="B7" s="28">
        <f t="shared" ca="1" si="0"/>
        <v>5.8030779640667465</v>
      </c>
      <c r="C7" s="28">
        <f t="shared" ref="C7:C15" ca="1" si="2">3+2*B7+4*(RAND()-0.5)</f>
        <v>12.656150863437396</v>
      </c>
      <c r="D7" s="29"/>
      <c r="E7" s="28">
        <f t="shared" ca="1" si="1"/>
        <v>6.8172078343166085</v>
      </c>
      <c r="F7" s="28">
        <f t="shared" ref="F7:F15" ca="1" si="3">3+2*E7+4*(RAND()-0.5)</f>
        <v>14.962745081623629</v>
      </c>
    </row>
    <row r="8" spans="1:6" x14ac:dyDescent="0.2">
      <c r="B8" s="28">
        <f t="shared" ca="1" si="0"/>
        <v>5.7132785063811999</v>
      </c>
      <c r="C8" s="28">
        <f t="shared" ca="1" si="2"/>
        <v>13.447833909601707</v>
      </c>
      <c r="D8" s="29"/>
      <c r="E8" s="28">
        <f t="shared" ca="1" si="1"/>
        <v>3.903939305271674</v>
      </c>
      <c r="F8" s="28">
        <f t="shared" ca="1" si="3"/>
        <v>12.31481233594555</v>
      </c>
    </row>
    <row r="9" spans="1:6" x14ac:dyDescent="0.2">
      <c r="B9" s="28">
        <f t="shared" ca="1" si="0"/>
        <v>4.0617146497131564</v>
      </c>
      <c r="C9" s="28">
        <f t="shared" ca="1" si="2"/>
        <v>11.519230679325707</v>
      </c>
      <c r="D9" s="29"/>
      <c r="E9" s="28">
        <f t="shared" ca="1" si="1"/>
        <v>0.36723636595791698</v>
      </c>
      <c r="F9" s="28">
        <f t="shared" ca="1" si="3"/>
        <v>1.8824976849419186</v>
      </c>
    </row>
    <row r="10" spans="1:6" x14ac:dyDescent="0.2">
      <c r="B10" s="28">
        <f t="shared" ca="1" si="0"/>
        <v>4.4647907735245145</v>
      </c>
      <c r="C10" s="28">
        <f t="shared" ca="1" si="2"/>
        <v>9.9476516120812946</v>
      </c>
      <c r="D10" s="29"/>
      <c r="E10" s="28">
        <f t="shared" ca="1" si="1"/>
        <v>5.2429386489340013</v>
      </c>
      <c r="F10" s="28">
        <f t="shared" ca="1" si="3"/>
        <v>11.834972473996931</v>
      </c>
    </row>
    <row r="11" spans="1:6" x14ac:dyDescent="0.2">
      <c r="B11" s="28">
        <f t="shared" ca="1" si="0"/>
        <v>4.4543239289514363</v>
      </c>
      <c r="C11" s="28">
        <f t="shared" ca="1" si="2"/>
        <v>12.795285490268817</v>
      </c>
      <c r="D11" s="29"/>
      <c r="E11" s="28">
        <f t="shared" ca="1" si="1"/>
        <v>5.9741230683926894</v>
      </c>
      <c r="F11" s="28">
        <f t="shared" ca="1" si="3"/>
        <v>14.42434951595331</v>
      </c>
    </row>
    <row r="12" spans="1:6" x14ac:dyDescent="0.2">
      <c r="B12" s="28">
        <f t="shared" ca="1" si="0"/>
        <v>5.4174051460849135</v>
      </c>
      <c r="C12" s="28">
        <f t="shared" ca="1" si="2"/>
        <v>15.233955024710909</v>
      </c>
      <c r="D12" s="29"/>
      <c r="E12" s="28">
        <f t="shared" ca="1" si="1"/>
        <v>4.9579345709513856</v>
      </c>
      <c r="F12" s="28">
        <f t="shared" ca="1" si="3"/>
        <v>14.288681500744278</v>
      </c>
    </row>
    <row r="13" spans="1:6" x14ac:dyDescent="0.2">
      <c r="B13" s="28">
        <f t="shared" ca="1" si="0"/>
        <v>4.0071013751840834</v>
      </c>
      <c r="C13" s="28">
        <f t="shared" ca="1" si="2"/>
        <v>11.92538011001492</v>
      </c>
      <c r="D13" s="29"/>
      <c r="E13" s="28">
        <f t="shared" ca="1" si="1"/>
        <v>2.8595038516544804</v>
      </c>
      <c r="F13" s="28">
        <f t="shared" ca="1" si="3"/>
        <v>10.402954885253568</v>
      </c>
    </row>
    <row r="14" spans="1:6" x14ac:dyDescent="0.2">
      <c r="B14" s="28">
        <f t="shared" ca="1" si="0"/>
        <v>4.9980054967158249</v>
      </c>
      <c r="C14" s="28">
        <f t="shared" ca="1" si="2"/>
        <v>14.226439223549267</v>
      </c>
      <c r="D14" s="29"/>
      <c r="E14" s="28">
        <f t="shared" ca="1" si="1"/>
        <v>5.4940768064194812</v>
      </c>
      <c r="F14" s="28">
        <f t="shared" ca="1" si="3"/>
        <v>15.287078387253239</v>
      </c>
    </row>
    <row r="15" spans="1:6" x14ac:dyDescent="0.2">
      <c r="B15" s="28">
        <f t="shared" ca="1" si="0"/>
        <v>5.9948935322279242</v>
      </c>
      <c r="C15" s="28">
        <f t="shared" ca="1" si="2"/>
        <v>16.805601986986805</v>
      </c>
      <c r="D15" s="29"/>
      <c r="E15" s="28">
        <f t="shared" ca="1" si="1"/>
        <v>9.0413179899917377</v>
      </c>
      <c r="F15" s="28">
        <f t="shared" ca="1" si="3"/>
        <v>19.583806456908196</v>
      </c>
    </row>
  </sheetData>
  <sheetProtection sheet="1" formatCells="0" formatColumns="0" formatRows="0"/>
  <mergeCells count="2">
    <mergeCell ref="B4:C4"/>
    <mergeCell ref="E4:F4"/>
  </mergeCells>
  <printOptions gridLinesSet="0"/>
  <pageMargins left="0.75" right="0.75" top="1" bottom="1" header="0.5" footer="0.5"/>
  <pageSetup scale="93" orientation="landscape" r:id="rId1"/>
  <headerFooter alignWithMargins="0">
    <oddHeader>&amp;A</oddHeader>
    <oddFooter>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0"/>
  <sheetViews>
    <sheetView showGridLines="0" workbookViewId="0"/>
  </sheetViews>
  <sheetFormatPr defaultRowHeight="12.75" x14ac:dyDescent="0.2"/>
  <cols>
    <col min="1" max="1" width="2.5703125" style="9" customWidth="1"/>
    <col min="2" max="2" width="6.42578125" style="9" customWidth="1"/>
    <col min="3" max="3" width="9.7109375" style="9" customWidth="1"/>
    <col min="4" max="4" width="13.42578125" style="9" customWidth="1"/>
    <col min="5" max="5" width="10" style="9" customWidth="1"/>
    <col min="6" max="6" width="16.5703125" style="9" customWidth="1"/>
    <col min="7" max="16384" width="9.140625" style="9"/>
  </cols>
  <sheetData>
    <row r="1" spans="2:6" ht="15" x14ac:dyDescent="0.2">
      <c r="B1" s="15" t="s">
        <v>20</v>
      </c>
    </row>
    <row r="2" spans="2:6" ht="15" x14ac:dyDescent="0.2">
      <c r="B2" s="8"/>
    </row>
    <row r="3" spans="2:6" ht="15" x14ac:dyDescent="0.2">
      <c r="B3" s="8"/>
    </row>
    <row r="4" spans="2:6" ht="15" x14ac:dyDescent="0.2">
      <c r="B4" s="8"/>
    </row>
    <row r="5" spans="2:6" ht="15" x14ac:dyDescent="0.2">
      <c r="B5" s="8"/>
    </row>
    <row r="8" spans="2:6" x14ac:dyDescent="0.2">
      <c r="B8" s="33" t="s">
        <v>3</v>
      </c>
      <c r="C8" s="31"/>
      <c r="D8" s="31" t="s">
        <v>4</v>
      </c>
      <c r="E8" s="31"/>
      <c r="F8" s="32"/>
    </row>
    <row r="9" spans="2:6" ht="14.25" x14ac:dyDescent="0.2">
      <c r="B9" s="23" t="s">
        <v>2</v>
      </c>
      <c r="C9" s="24" t="s">
        <v>0</v>
      </c>
      <c r="D9" s="24" t="s">
        <v>23</v>
      </c>
      <c r="E9" s="25" t="s">
        <v>1</v>
      </c>
      <c r="F9" s="26" t="s">
        <v>24</v>
      </c>
    </row>
    <row r="10" spans="2:6" x14ac:dyDescent="0.2">
      <c r="B10" s="10">
        <v>1</v>
      </c>
      <c r="C10" s="11">
        <f ca="1">B10/3+0.5*RAND()</f>
        <v>0.6568178971360279</v>
      </c>
      <c r="D10" s="11">
        <f ca="1">10-2*C10+0.2*C10^2</f>
        <v>8.7726461557275837</v>
      </c>
      <c r="E10" s="11">
        <f ca="1">3*(RAND()+RAND()-1)</f>
        <v>0.16265269924587056</v>
      </c>
      <c r="F10" s="11">
        <f ca="1">D10+E10</f>
        <v>8.9352988549734533</v>
      </c>
    </row>
    <row r="11" spans="2:6" x14ac:dyDescent="0.2">
      <c r="B11" s="10">
        <v>2</v>
      </c>
      <c r="C11" s="11">
        <f t="shared" ref="C11:C45" ca="1" si="0">B11/3+0.5*RAND()</f>
        <v>0.87234955467123543</v>
      </c>
      <c r="D11" s="11">
        <f t="shared" ref="D11:D45" ca="1" si="1">10-2*C11+0.2*C11^2</f>
        <v>8.4074996397645503</v>
      </c>
      <c r="E11" s="11">
        <f t="shared" ref="E11:E45" ca="1" si="2">3*(RAND()+RAND()-1)</f>
        <v>-1.8162282149687285</v>
      </c>
      <c r="F11" s="11">
        <f t="shared" ref="F11:F39" ca="1" si="3">D11+E11</f>
        <v>6.5912714247958215</v>
      </c>
    </row>
    <row r="12" spans="2:6" x14ac:dyDescent="0.2">
      <c r="B12" s="10">
        <v>3</v>
      </c>
      <c r="C12" s="11">
        <f t="shared" ca="1" si="0"/>
        <v>1.4876697116019055</v>
      </c>
      <c r="D12" s="11">
        <f t="shared" ca="1" si="1"/>
        <v>7.4672928109597283</v>
      </c>
      <c r="E12" s="11">
        <f t="shared" ca="1" si="2"/>
        <v>0.54208784749531969</v>
      </c>
      <c r="F12" s="11">
        <f t="shared" ca="1" si="3"/>
        <v>8.0093806584550471</v>
      </c>
    </row>
    <row r="13" spans="2:6" x14ac:dyDescent="0.2">
      <c r="B13" s="10">
        <v>4</v>
      </c>
      <c r="C13" s="11">
        <f t="shared" ca="1" si="0"/>
        <v>1.8198909270543875</v>
      </c>
      <c r="D13" s="11">
        <f t="shared" ca="1" si="1"/>
        <v>7.0226187431662002</v>
      </c>
      <c r="E13" s="11">
        <f t="shared" ca="1" si="2"/>
        <v>1.7468532788050513</v>
      </c>
      <c r="F13" s="11">
        <f t="shared" ca="1" si="3"/>
        <v>8.7694720219712519</v>
      </c>
    </row>
    <row r="14" spans="2:6" x14ac:dyDescent="0.2">
      <c r="B14" s="10">
        <v>5</v>
      </c>
      <c r="C14" s="11">
        <f t="shared" ca="1" si="0"/>
        <v>2.077777041801824</v>
      </c>
      <c r="D14" s="11">
        <f t="shared" ca="1" si="1"/>
        <v>6.7078774034840993</v>
      </c>
      <c r="E14" s="11">
        <f t="shared" ca="1" si="2"/>
        <v>-1.2599190195089474</v>
      </c>
      <c r="F14" s="11">
        <f t="shared" ca="1" si="3"/>
        <v>5.447958383975152</v>
      </c>
    </row>
    <row r="15" spans="2:6" x14ac:dyDescent="0.2">
      <c r="B15" s="10">
        <v>6</v>
      </c>
      <c r="C15" s="11">
        <f t="shared" ca="1" si="0"/>
        <v>2.3688990058262602</v>
      </c>
      <c r="D15" s="11">
        <f t="shared" ca="1" si="1"/>
        <v>6.384538488308408</v>
      </c>
      <c r="E15" s="11">
        <f t="shared" ca="1" si="2"/>
        <v>8.2722091146820054E-2</v>
      </c>
      <c r="F15" s="11">
        <f t="shared" ca="1" si="3"/>
        <v>6.4672605794552283</v>
      </c>
    </row>
    <row r="16" spans="2:6" x14ac:dyDescent="0.2">
      <c r="B16" s="10">
        <v>7</v>
      </c>
      <c r="C16" s="11">
        <f t="shared" ca="1" si="0"/>
        <v>2.7881548245705017</v>
      </c>
      <c r="D16" s="11">
        <f t="shared" ca="1" si="1"/>
        <v>5.9784518160141502</v>
      </c>
      <c r="E16" s="11">
        <f t="shared" ca="1" si="2"/>
        <v>-0.94813510194884942</v>
      </c>
      <c r="F16" s="11">
        <f t="shared" ca="1" si="3"/>
        <v>5.0303167140653011</v>
      </c>
    </row>
    <row r="17" spans="2:6" x14ac:dyDescent="0.2">
      <c r="B17" s="10">
        <v>8</v>
      </c>
      <c r="C17" s="11">
        <f t="shared" ca="1" si="0"/>
        <v>2.7690030643312631</v>
      </c>
      <c r="D17" s="11">
        <f t="shared" ca="1" si="1"/>
        <v>5.9954694653926595</v>
      </c>
      <c r="E17" s="11">
        <f t="shared" ca="1" si="2"/>
        <v>-1.1202987636624862E-2</v>
      </c>
      <c r="F17" s="11">
        <f t="shared" ca="1" si="3"/>
        <v>5.9842664777560346</v>
      </c>
    </row>
    <row r="18" spans="2:6" x14ac:dyDescent="0.2">
      <c r="B18" s="10">
        <v>9</v>
      </c>
      <c r="C18" s="11">
        <f t="shared" ca="1" si="0"/>
        <v>3.215974003427156</v>
      </c>
      <c r="D18" s="11">
        <f t="shared" ca="1" si="1"/>
        <v>5.6365497512895457</v>
      </c>
      <c r="E18" s="11">
        <f t="shared" ca="1" si="2"/>
        <v>1.4598331962016986</v>
      </c>
      <c r="F18" s="11">
        <f t="shared" ca="1" si="3"/>
        <v>7.0963829474912448</v>
      </c>
    </row>
    <row r="19" spans="2:6" x14ac:dyDescent="0.2">
      <c r="B19" s="10">
        <v>10</v>
      </c>
      <c r="C19" s="11">
        <f t="shared" ca="1" si="0"/>
        <v>3.3687002476186763</v>
      </c>
      <c r="D19" s="11">
        <f t="shared" ca="1" si="1"/>
        <v>5.5322277764238734</v>
      </c>
      <c r="E19" s="11">
        <f t="shared" ca="1" si="2"/>
        <v>-0.38110003807629511</v>
      </c>
      <c r="F19" s="11">
        <f t="shared" ca="1" si="3"/>
        <v>5.1511277383475784</v>
      </c>
    </row>
    <row r="20" spans="2:6" x14ac:dyDescent="0.2">
      <c r="B20" s="10">
        <v>11</v>
      </c>
      <c r="C20" s="11">
        <f t="shared" ca="1" si="0"/>
        <v>4.146947790265572</v>
      </c>
      <c r="D20" s="11">
        <f t="shared" ca="1" si="1"/>
        <v>5.1455396145065588</v>
      </c>
      <c r="E20" s="11">
        <f t="shared" ca="1" si="2"/>
        <v>-0.74554336086867545</v>
      </c>
      <c r="F20" s="11">
        <f t="shared" ca="1" si="3"/>
        <v>4.3999962536378838</v>
      </c>
    </row>
    <row r="21" spans="2:6" x14ac:dyDescent="0.2">
      <c r="B21" s="10">
        <v>12</v>
      </c>
      <c r="C21" s="11">
        <f t="shared" ca="1" si="0"/>
        <v>4.073133985346221</v>
      </c>
      <c r="D21" s="11">
        <f t="shared" ca="1" si="1"/>
        <v>5.1718161218240368</v>
      </c>
      <c r="E21" s="11">
        <f t="shared" ca="1" si="2"/>
        <v>1.8000256702498254</v>
      </c>
      <c r="F21" s="11">
        <f t="shared" ca="1" si="3"/>
        <v>6.971841792073862</v>
      </c>
    </row>
    <row r="22" spans="2:6" x14ac:dyDescent="0.2">
      <c r="B22" s="10">
        <v>13</v>
      </c>
      <c r="C22" s="11">
        <f t="shared" ca="1" si="0"/>
        <v>4.7203371802975234</v>
      </c>
      <c r="D22" s="11">
        <f t="shared" ca="1" si="1"/>
        <v>5.015642258544788</v>
      </c>
      <c r="E22" s="11">
        <f t="shared" ca="1" si="2"/>
        <v>0.25021062699119012</v>
      </c>
      <c r="F22" s="11">
        <f t="shared" ca="1" si="3"/>
        <v>5.2658528855359776</v>
      </c>
    </row>
    <row r="23" spans="2:6" x14ac:dyDescent="0.2">
      <c r="B23" s="10">
        <v>14</v>
      </c>
      <c r="C23" s="11">
        <f t="shared" ca="1" si="0"/>
        <v>5.0068692892828421</v>
      </c>
      <c r="D23" s="11">
        <f t="shared" ca="1" si="1"/>
        <v>5.0000094374270505</v>
      </c>
      <c r="E23" s="11">
        <f t="shared" ca="1" si="2"/>
        <v>-0.45778545245734603</v>
      </c>
      <c r="F23" s="11">
        <f t="shared" ca="1" si="3"/>
        <v>4.5422239849697048</v>
      </c>
    </row>
    <row r="24" spans="2:6" x14ac:dyDescent="0.2">
      <c r="B24" s="10">
        <v>15</v>
      </c>
      <c r="C24" s="11">
        <f t="shared" ca="1" si="0"/>
        <v>5.1164156485744625</v>
      </c>
      <c r="D24" s="11">
        <f t="shared" ca="1" si="1"/>
        <v>5.0027105206466036</v>
      </c>
      <c r="E24" s="11">
        <f t="shared" ca="1" si="2"/>
        <v>1.4438669594395526</v>
      </c>
      <c r="F24" s="11">
        <f t="shared" ca="1" si="3"/>
        <v>6.4465774800861562</v>
      </c>
    </row>
    <row r="25" spans="2:6" x14ac:dyDescent="0.2">
      <c r="B25" s="10">
        <v>16</v>
      </c>
      <c r="C25" s="11">
        <f t="shared" ca="1" si="0"/>
        <v>5.4381884903295576</v>
      </c>
      <c r="D25" s="11">
        <f t="shared" ca="1" si="1"/>
        <v>5.03840183061146</v>
      </c>
      <c r="E25" s="11">
        <f t="shared" ca="1" si="2"/>
        <v>-0.71211787717534458</v>
      </c>
      <c r="F25" s="11">
        <f t="shared" ca="1" si="3"/>
        <v>4.326283953436115</v>
      </c>
    </row>
    <row r="26" spans="2:6" x14ac:dyDescent="0.2">
      <c r="B26" s="10">
        <v>17</v>
      </c>
      <c r="C26" s="11">
        <f t="shared" ca="1" si="0"/>
        <v>6.1277477123705451</v>
      </c>
      <c r="D26" s="11">
        <f t="shared" ca="1" si="1"/>
        <v>5.2543629805513996</v>
      </c>
      <c r="E26" s="11">
        <f t="shared" ca="1" si="2"/>
        <v>-2.0464281490229213</v>
      </c>
      <c r="F26" s="11">
        <f t="shared" ca="1" si="3"/>
        <v>3.2079348315284784</v>
      </c>
    </row>
    <row r="27" spans="2:6" x14ac:dyDescent="0.2">
      <c r="B27" s="10">
        <v>18</v>
      </c>
      <c r="C27" s="11">
        <f t="shared" ca="1" si="0"/>
        <v>6.0592476419845953</v>
      </c>
      <c r="D27" s="11">
        <f t="shared" ca="1" si="1"/>
        <v>5.2244011134099848</v>
      </c>
      <c r="E27" s="11">
        <f t="shared" ca="1" si="2"/>
        <v>0.87220835598205948</v>
      </c>
      <c r="F27" s="11">
        <f t="shared" ca="1" si="3"/>
        <v>6.0966094693920443</v>
      </c>
    </row>
    <row r="28" spans="2:6" x14ac:dyDescent="0.2">
      <c r="B28" s="10">
        <v>19</v>
      </c>
      <c r="C28" s="11">
        <f t="shared" ca="1" si="0"/>
        <v>6.6987556334970311</v>
      </c>
      <c r="D28" s="11">
        <f t="shared" ca="1" si="1"/>
        <v>5.5771541404675791</v>
      </c>
      <c r="E28" s="11">
        <f t="shared" ca="1" si="2"/>
        <v>1.5530184467903827</v>
      </c>
      <c r="F28" s="11">
        <f t="shared" ca="1" si="3"/>
        <v>7.1301725872579613</v>
      </c>
    </row>
    <row r="29" spans="2:6" x14ac:dyDescent="0.2">
      <c r="B29" s="10">
        <v>20</v>
      </c>
      <c r="C29" s="11">
        <f t="shared" ca="1" si="0"/>
        <v>6.874078418081659</v>
      </c>
      <c r="D29" s="11">
        <f t="shared" ca="1" si="1"/>
        <v>5.7024339834238909</v>
      </c>
      <c r="E29" s="11">
        <f t="shared" ca="1" si="2"/>
        <v>-0.74703459314191634</v>
      </c>
      <c r="F29" s="11">
        <f t="shared" ca="1" si="3"/>
        <v>4.9553993902819746</v>
      </c>
    </row>
    <row r="30" spans="2:6" x14ac:dyDescent="0.2">
      <c r="B30" s="10">
        <v>21</v>
      </c>
      <c r="C30" s="11">
        <f t="shared" ca="1" si="0"/>
        <v>7.1339094734449278</v>
      </c>
      <c r="D30" s="11">
        <f t="shared" ca="1" si="1"/>
        <v>5.9107139281716012</v>
      </c>
      <c r="E30" s="11">
        <f t="shared" ca="1" si="2"/>
        <v>-0.55952959129243074</v>
      </c>
      <c r="F30" s="11">
        <f t="shared" ca="1" si="3"/>
        <v>5.3511843368791707</v>
      </c>
    </row>
    <row r="31" spans="2:6" x14ac:dyDescent="0.2">
      <c r="B31" s="10">
        <v>22</v>
      </c>
      <c r="C31" s="11">
        <f t="shared" ca="1" si="0"/>
        <v>7.7039324914475484</v>
      </c>
      <c r="D31" s="11">
        <f t="shared" ca="1" si="1"/>
        <v>6.4622501836611494</v>
      </c>
      <c r="E31" s="11">
        <f t="shared" ca="1" si="2"/>
        <v>-1.1465342229110438</v>
      </c>
      <c r="F31" s="11">
        <f t="shared" ca="1" si="3"/>
        <v>5.3157159607501061</v>
      </c>
    </row>
    <row r="32" spans="2:6" x14ac:dyDescent="0.2">
      <c r="B32" s="10">
        <v>23</v>
      </c>
      <c r="C32" s="11">
        <f t="shared" ca="1" si="0"/>
        <v>7.8978344188437655</v>
      </c>
      <c r="D32" s="11">
        <f t="shared" ca="1" si="1"/>
        <v>6.6794888638071175</v>
      </c>
      <c r="E32" s="11">
        <f t="shared" ca="1" si="2"/>
        <v>-1.3138752154984781</v>
      </c>
      <c r="F32" s="11">
        <f t="shared" ca="1" si="3"/>
        <v>5.3656136483086394</v>
      </c>
    </row>
    <row r="33" spans="2:6" x14ac:dyDescent="0.2">
      <c r="B33" s="10">
        <v>24</v>
      </c>
      <c r="C33" s="11">
        <f t="shared" ca="1" si="0"/>
        <v>8.1124898699887851</v>
      </c>
      <c r="D33" s="11">
        <f t="shared" ca="1" si="1"/>
        <v>6.9375186381565612</v>
      </c>
      <c r="E33" s="11">
        <f t="shared" ca="1" si="2"/>
        <v>-1.3215348598909764</v>
      </c>
      <c r="F33" s="11">
        <f t="shared" ca="1" si="3"/>
        <v>5.6159837782655853</v>
      </c>
    </row>
    <row r="34" spans="2:6" x14ac:dyDescent="0.2">
      <c r="B34" s="10">
        <v>25</v>
      </c>
      <c r="C34" s="11">
        <f t="shared" ca="1" si="0"/>
        <v>8.728245370605368</v>
      </c>
      <c r="D34" s="11">
        <f t="shared" ca="1" si="1"/>
        <v>7.7799627086880712</v>
      </c>
      <c r="E34" s="11">
        <f t="shared" ca="1" si="2"/>
        <v>-0.42770571209672548</v>
      </c>
      <c r="F34" s="11">
        <f t="shared" ca="1" si="3"/>
        <v>7.352256996591346</v>
      </c>
    </row>
    <row r="35" spans="2:6" x14ac:dyDescent="0.2">
      <c r="B35" s="10">
        <v>26</v>
      </c>
      <c r="C35" s="11">
        <f t="shared" ca="1" si="0"/>
        <v>8.8781561794514889</v>
      </c>
      <c r="D35" s="11">
        <f t="shared" ca="1" si="1"/>
        <v>8.0080190704435559</v>
      </c>
      <c r="E35" s="11">
        <f t="shared" ca="1" si="2"/>
        <v>0.11415176224901513</v>
      </c>
      <c r="F35" s="11">
        <f t="shared" ca="1" si="3"/>
        <v>8.1221708326925715</v>
      </c>
    </row>
    <row r="36" spans="2:6" x14ac:dyDescent="0.2">
      <c r="B36" s="10">
        <v>27</v>
      </c>
      <c r="C36" s="11">
        <f t="shared" ca="1" si="0"/>
        <v>9.1295265745030516</v>
      </c>
      <c r="D36" s="11">
        <f t="shared" ca="1" si="1"/>
        <v>8.4105979459053799</v>
      </c>
      <c r="E36" s="11">
        <f t="shared" ca="1" si="2"/>
        <v>1.1653961741260999</v>
      </c>
      <c r="F36" s="11">
        <f t="shared" ca="1" si="3"/>
        <v>9.5759941200314795</v>
      </c>
    </row>
    <row r="37" spans="2:6" x14ac:dyDescent="0.2">
      <c r="B37" s="10">
        <v>28</v>
      </c>
      <c r="C37" s="11">
        <f t="shared" ca="1" si="0"/>
        <v>9.615141589665182</v>
      </c>
      <c r="D37" s="11">
        <f t="shared" ca="1" si="1"/>
        <v>9.2599063785314542</v>
      </c>
      <c r="E37" s="11">
        <f t="shared" ca="1" si="2"/>
        <v>-0.81028587433604282</v>
      </c>
      <c r="F37" s="11">
        <f t="shared" ca="1" si="3"/>
        <v>8.449620504195412</v>
      </c>
    </row>
    <row r="38" spans="2:6" x14ac:dyDescent="0.2">
      <c r="B38" s="10">
        <v>29</v>
      </c>
      <c r="C38" s="11">
        <f t="shared" ca="1" si="0"/>
        <v>9.8270101616580021</v>
      </c>
      <c r="D38" s="11">
        <f t="shared" ca="1" si="1"/>
        <v>9.6600054201499255</v>
      </c>
      <c r="E38" s="11">
        <f t="shared" ca="1" si="2"/>
        <v>0.54951134332412011</v>
      </c>
      <c r="F38" s="11">
        <f t="shared" ca="1" si="3"/>
        <v>10.209516763474046</v>
      </c>
    </row>
    <row r="39" spans="2:6" x14ac:dyDescent="0.2">
      <c r="B39" s="10">
        <v>30</v>
      </c>
      <c r="C39" s="11">
        <f t="shared" ca="1" si="0"/>
        <v>10.465550339043313</v>
      </c>
      <c r="D39" s="11">
        <f t="shared" ca="1" si="1"/>
        <v>10.974448101723294</v>
      </c>
      <c r="E39" s="11">
        <f t="shared" ca="1" si="2"/>
        <v>-0.43105203060999497</v>
      </c>
      <c r="F39" s="11">
        <f t="shared" ca="1" si="3"/>
        <v>10.543396071113298</v>
      </c>
    </row>
    <row r="40" spans="2:6" x14ac:dyDescent="0.2">
      <c r="B40" s="10">
        <v>31</v>
      </c>
      <c r="C40" s="11">
        <f t="shared" ca="1" si="0"/>
        <v>10.52424973660826</v>
      </c>
      <c r="D40" s="11">
        <f t="shared" ca="1" si="1"/>
        <v>11.103467030483287</v>
      </c>
      <c r="E40" s="11">
        <f t="shared" ca="1" si="2"/>
        <v>0.19040693684450183</v>
      </c>
      <c r="F40" s="11">
        <f t="shared" ref="F40:F45" ca="1" si="4">D40+E40</f>
        <v>11.293873967327789</v>
      </c>
    </row>
    <row r="41" spans="2:6" x14ac:dyDescent="0.2">
      <c r="B41" s="10">
        <v>32</v>
      </c>
      <c r="C41" s="11">
        <f t="shared" ca="1" si="0"/>
        <v>10.993327740328388</v>
      </c>
      <c r="D41" s="11">
        <f t="shared" ca="1" si="1"/>
        <v>12.183995480597957</v>
      </c>
      <c r="E41" s="11">
        <f t="shared" ca="1" si="2"/>
        <v>0.23525140290538626</v>
      </c>
      <c r="F41" s="11">
        <f t="shared" ca="1" si="4"/>
        <v>12.419246883503344</v>
      </c>
    </row>
    <row r="42" spans="2:6" x14ac:dyDescent="0.2">
      <c r="B42" s="10">
        <v>33</v>
      </c>
      <c r="C42" s="11">
        <f t="shared" ca="1" si="0"/>
        <v>11.375100794329187</v>
      </c>
      <c r="D42" s="11">
        <f t="shared" ca="1" si="1"/>
        <v>13.12838202757133</v>
      </c>
      <c r="E42" s="11">
        <f t="shared" ca="1" si="2"/>
        <v>2.3006258050597861E-2</v>
      </c>
      <c r="F42" s="11">
        <f t="shared" ca="1" si="4"/>
        <v>13.151388285621929</v>
      </c>
    </row>
    <row r="43" spans="2:6" x14ac:dyDescent="0.2">
      <c r="B43" s="10">
        <v>34</v>
      </c>
      <c r="C43" s="11">
        <f t="shared" ca="1" si="0"/>
        <v>11.678728904775856</v>
      </c>
      <c r="D43" s="11">
        <f t="shared" ca="1" si="1"/>
        <v>13.921083956697704</v>
      </c>
      <c r="E43" s="11">
        <f t="shared" ca="1" si="2"/>
        <v>-1.4495285374092712</v>
      </c>
      <c r="F43" s="11">
        <f t="shared" ca="1" si="4"/>
        <v>12.471555419288432</v>
      </c>
    </row>
    <row r="44" spans="2:6" x14ac:dyDescent="0.2">
      <c r="B44" s="10">
        <v>35</v>
      </c>
      <c r="C44" s="11">
        <f t="shared" ca="1" si="0"/>
        <v>11.896274769440192</v>
      </c>
      <c r="D44" s="11">
        <f t="shared" ca="1" si="1"/>
        <v>14.511721139123473</v>
      </c>
      <c r="E44" s="11">
        <f t="shared" ca="1" si="2"/>
        <v>-0.34203954126346747</v>
      </c>
      <c r="F44" s="11">
        <f t="shared" ca="1" si="4"/>
        <v>14.169681597860006</v>
      </c>
    </row>
    <row r="45" spans="2:6" x14ac:dyDescent="0.2">
      <c r="B45" s="10">
        <v>36</v>
      </c>
      <c r="C45" s="11">
        <f t="shared" ca="1" si="0"/>
        <v>12.076314191635394</v>
      </c>
      <c r="D45" s="11">
        <f t="shared" ca="1" si="1"/>
        <v>15.014844507748098</v>
      </c>
      <c r="E45" s="11">
        <f t="shared" ca="1" si="2"/>
        <v>-0.24950227107225542</v>
      </c>
      <c r="F45" s="11">
        <f t="shared" ca="1" si="4"/>
        <v>14.765342236675842</v>
      </c>
    </row>
    <row r="46" spans="2:6" x14ac:dyDescent="0.2">
      <c r="B46" s="12"/>
      <c r="C46" s="12"/>
      <c r="D46" s="12"/>
      <c r="E46" s="12"/>
      <c r="F46" s="12"/>
    </row>
    <row r="47" spans="2:6" x14ac:dyDescent="0.2">
      <c r="B47" s="12"/>
      <c r="C47" s="12"/>
      <c r="D47" s="12"/>
      <c r="E47" s="11"/>
      <c r="F47" s="12"/>
    </row>
    <row r="48" spans="2:6" x14ac:dyDescent="0.2">
      <c r="B48" s="12"/>
      <c r="C48" s="12"/>
      <c r="D48" s="12"/>
      <c r="E48" s="11"/>
      <c r="F48" s="12"/>
    </row>
    <row r="49" spans="2:6" x14ac:dyDescent="0.2">
      <c r="B49" s="12"/>
      <c r="C49" s="12"/>
      <c r="D49" s="12"/>
      <c r="E49" s="11"/>
      <c r="F49" s="12"/>
    </row>
    <row r="50" spans="2:6" x14ac:dyDescent="0.2">
      <c r="B50" s="12"/>
      <c r="C50" s="12"/>
      <c r="D50" s="12"/>
      <c r="E50" s="11"/>
      <c r="F50" s="12"/>
    </row>
  </sheetData>
  <sheetProtection sheet="1" formatCells="0" formatColumns="0" formatRows="0"/>
  <mergeCells count="2">
    <mergeCell ref="D8:F8"/>
    <mergeCell ref="B8:C8"/>
  </mergeCells>
  <phoneticPr fontId="0" type="noConversion"/>
  <pageMargins left="0.75" right="0.75" top="1" bottom="1" header="0.5" footer="0.5"/>
  <pageSetup scale="8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85"/>
  <sheetViews>
    <sheetView showGridLines="0" zoomScaleNormal="100" workbookViewId="0"/>
  </sheetViews>
  <sheetFormatPr defaultRowHeight="12.75" x14ac:dyDescent="0.2"/>
  <cols>
    <col min="1" max="1" width="2.7109375" customWidth="1"/>
    <col min="2" max="2" width="5.140625" customWidth="1"/>
    <col min="3" max="3" width="7.28515625" customWidth="1"/>
    <col min="4" max="4" width="8.28515625" customWidth="1"/>
    <col min="5" max="6" width="9.28515625" customWidth="1"/>
    <col min="7" max="7" width="16.5703125" customWidth="1"/>
    <col min="8" max="8" width="20" customWidth="1"/>
    <col min="9" max="9" width="14" customWidth="1"/>
    <col min="10" max="10" width="12.42578125" customWidth="1"/>
    <col min="11" max="11" width="11.5703125" customWidth="1"/>
    <col min="12" max="12" width="3.140625" customWidth="1"/>
  </cols>
  <sheetData>
    <row r="1" spans="2:13" ht="15" x14ac:dyDescent="0.2">
      <c r="B1" s="13" t="s">
        <v>19</v>
      </c>
    </row>
    <row r="2" spans="2:13" ht="15" x14ac:dyDescent="0.2">
      <c r="C2" s="2"/>
    </row>
    <row r="3" spans="2:13" ht="15" x14ac:dyDescent="0.2">
      <c r="C3" s="2"/>
    </row>
    <row r="4" spans="2:13" ht="15" x14ac:dyDescent="0.2">
      <c r="C4" s="2"/>
    </row>
    <row r="5" spans="2:13" ht="15" x14ac:dyDescent="0.2">
      <c r="C5" s="2"/>
    </row>
    <row r="6" spans="2:13" x14ac:dyDescent="0.2">
      <c r="B6" s="17"/>
      <c r="C6" s="18"/>
      <c r="D6" s="34" t="s">
        <v>5</v>
      </c>
      <c r="E6" s="34"/>
      <c r="F6" s="34"/>
      <c r="G6" s="22" t="s">
        <v>6</v>
      </c>
      <c r="H6" s="22" t="s">
        <v>7</v>
      </c>
      <c r="I6" s="22" t="s">
        <v>8</v>
      </c>
      <c r="J6" s="34" t="s">
        <v>9</v>
      </c>
      <c r="K6" s="35"/>
      <c r="M6" s="16" t="s">
        <v>21</v>
      </c>
    </row>
    <row r="7" spans="2:13" x14ac:dyDescent="0.2">
      <c r="B7" s="19" t="s">
        <v>2</v>
      </c>
      <c r="C7" s="20" t="s">
        <v>10</v>
      </c>
      <c r="D7" s="20" t="s">
        <v>11</v>
      </c>
      <c r="E7" s="20" t="s">
        <v>12</v>
      </c>
      <c r="F7" s="20" t="s">
        <v>13</v>
      </c>
      <c r="G7" s="20" t="s">
        <v>18</v>
      </c>
      <c r="H7" s="20" t="s">
        <v>14</v>
      </c>
      <c r="I7" s="20" t="s">
        <v>15</v>
      </c>
      <c r="J7" s="20" t="s">
        <v>16</v>
      </c>
      <c r="K7" s="21" t="s">
        <v>17</v>
      </c>
    </row>
    <row r="8" spans="2:13" x14ac:dyDescent="0.2">
      <c r="B8" s="1">
        <v>1</v>
      </c>
      <c r="C8" s="1">
        <v>406</v>
      </c>
      <c r="D8" s="1">
        <v>1</v>
      </c>
      <c r="E8" s="1">
        <v>0</v>
      </c>
      <c r="F8" s="1">
        <v>0</v>
      </c>
      <c r="G8" s="1">
        <v>83</v>
      </c>
      <c r="H8" s="1">
        <v>250</v>
      </c>
      <c r="I8" s="3">
        <v>10</v>
      </c>
      <c r="J8">
        <f t="shared" ref="J8:J39" si="0">H8^2/1000</f>
        <v>62.5</v>
      </c>
      <c r="K8" s="4">
        <f t="shared" ref="K8:K39" si="1">I8^2</f>
        <v>100</v>
      </c>
    </row>
    <row r="9" spans="2:13" x14ac:dyDescent="0.2">
      <c r="B9" s="1">
        <v>2</v>
      </c>
      <c r="C9" s="1">
        <v>406</v>
      </c>
      <c r="D9" s="1">
        <v>1</v>
      </c>
      <c r="E9" s="1">
        <v>0</v>
      </c>
      <c r="F9" s="1">
        <v>0</v>
      </c>
      <c r="G9" s="1">
        <v>89</v>
      </c>
      <c r="H9" s="1">
        <v>340</v>
      </c>
      <c r="I9" s="3">
        <v>15</v>
      </c>
      <c r="J9">
        <f t="shared" si="0"/>
        <v>115.6</v>
      </c>
      <c r="K9" s="4">
        <f t="shared" si="1"/>
        <v>225</v>
      </c>
    </row>
    <row r="10" spans="2:13" x14ac:dyDescent="0.2">
      <c r="B10" s="1">
        <v>3</v>
      </c>
      <c r="C10" s="1">
        <v>406</v>
      </c>
      <c r="D10" s="1">
        <v>1</v>
      </c>
      <c r="E10" s="1">
        <v>0</v>
      </c>
      <c r="F10" s="1">
        <v>0</v>
      </c>
      <c r="G10" s="1">
        <v>88</v>
      </c>
      <c r="H10" s="1">
        <v>320</v>
      </c>
      <c r="I10" s="3">
        <v>18</v>
      </c>
      <c r="J10">
        <f t="shared" si="0"/>
        <v>102.4</v>
      </c>
      <c r="K10" s="4">
        <f t="shared" si="1"/>
        <v>324</v>
      </c>
    </row>
    <row r="11" spans="2:13" x14ac:dyDescent="0.2">
      <c r="B11" s="1">
        <v>4</v>
      </c>
      <c r="C11" s="1">
        <v>406</v>
      </c>
      <c r="D11" s="1">
        <v>0</v>
      </c>
      <c r="E11" s="1">
        <v>1</v>
      </c>
      <c r="F11" s="1">
        <v>0</v>
      </c>
      <c r="G11" s="1">
        <v>89</v>
      </c>
      <c r="H11" s="1">
        <v>330</v>
      </c>
      <c r="I11" s="3">
        <v>24</v>
      </c>
      <c r="J11">
        <f t="shared" si="0"/>
        <v>108.9</v>
      </c>
      <c r="K11" s="4">
        <f t="shared" si="1"/>
        <v>576</v>
      </c>
    </row>
    <row r="12" spans="2:13" x14ac:dyDescent="0.2">
      <c r="B12" s="1">
        <v>5</v>
      </c>
      <c r="C12" s="1">
        <v>406</v>
      </c>
      <c r="D12" s="1">
        <v>0</v>
      </c>
      <c r="E12" s="1">
        <v>1</v>
      </c>
      <c r="F12" s="1">
        <v>0</v>
      </c>
      <c r="G12" s="1">
        <v>92</v>
      </c>
      <c r="H12" s="1">
        <v>346</v>
      </c>
      <c r="I12" s="3">
        <v>27</v>
      </c>
      <c r="J12">
        <f t="shared" si="0"/>
        <v>119.71599999999999</v>
      </c>
      <c r="K12" s="4">
        <f t="shared" si="1"/>
        <v>729</v>
      </c>
    </row>
    <row r="13" spans="2:13" x14ac:dyDescent="0.2">
      <c r="B13" s="1">
        <v>6</v>
      </c>
      <c r="C13" s="1">
        <v>406</v>
      </c>
      <c r="D13" s="1">
        <v>0</v>
      </c>
      <c r="E13" s="1">
        <v>1</v>
      </c>
      <c r="F13" s="1">
        <v>0</v>
      </c>
      <c r="G13" s="1">
        <v>85</v>
      </c>
      <c r="H13" s="1">
        <v>260</v>
      </c>
      <c r="I13" s="3">
        <v>39</v>
      </c>
      <c r="J13">
        <f t="shared" si="0"/>
        <v>67.599999999999994</v>
      </c>
      <c r="K13" s="4">
        <f t="shared" si="1"/>
        <v>1521</v>
      </c>
    </row>
    <row r="14" spans="2:13" x14ac:dyDescent="0.2">
      <c r="B14" s="1">
        <v>7</v>
      </c>
      <c r="C14" s="1">
        <v>406</v>
      </c>
      <c r="D14" s="1">
        <v>0</v>
      </c>
      <c r="E14" s="1">
        <v>0</v>
      </c>
      <c r="F14" s="1">
        <v>1</v>
      </c>
      <c r="G14" s="1">
        <v>84</v>
      </c>
      <c r="H14" s="1">
        <v>280</v>
      </c>
      <c r="I14" s="3">
        <v>24</v>
      </c>
      <c r="J14">
        <f t="shared" si="0"/>
        <v>78.400000000000006</v>
      </c>
      <c r="K14" s="4">
        <f t="shared" si="1"/>
        <v>576</v>
      </c>
    </row>
    <row r="15" spans="2:13" x14ac:dyDescent="0.2">
      <c r="B15" s="1">
        <v>8</v>
      </c>
      <c r="C15" s="1">
        <v>406</v>
      </c>
      <c r="D15" s="1">
        <v>0</v>
      </c>
      <c r="E15" s="1">
        <v>0</v>
      </c>
      <c r="F15" s="1">
        <v>1</v>
      </c>
      <c r="G15" s="1">
        <v>92</v>
      </c>
      <c r="H15" s="1">
        <v>395</v>
      </c>
      <c r="I15" s="3">
        <v>10</v>
      </c>
      <c r="J15">
        <f t="shared" si="0"/>
        <v>156.02500000000001</v>
      </c>
      <c r="K15" s="4">
        <f t="shared" si="1"/>
        <v>100</v>
      </c>
    </row>
    <row r="16" spans="2:13" x14ac:dyDescent="0.2">
      <c r="B16" s="1">
        <v>9</v>
      </c>
      <c r="C16" s="1">
        <v>406</v>
      </c>
      <c r="D16" s="1">
        <v>0</v>
      </c>
      <c r="E16" s="1">
        <v>0</v>
      </c>
      <c r="F16" s="1">
        <v>1</v>
      </c>
      <c r="G16" s="1">
        <v>92</v>
      </c>
      <c r="H16" s="1">
        <v>380</v>
      </c>
      <c r="I16" s="3">
        <v>16</v>
      </c>
      <c r="J16">
        <f t="shared" si="0"/>
        <v>144.4</v>
      </c>
      <c r="K16" s="4">
        <f t="shared" si="1"/>
        <v>256</v>
      </c>
    </row>
    <row r="17" spans="2:13" x14ac:dyDescent="0.2">
      <c r="B17" s="1">
        <v>10</v>
      </c>
      <c r="C17" s="1">
        <v>406</v>
      </c>
      <c r="D17" s="1">
        <v>0</v>
      </c>
      <c r="E17" s="1">
        <v>0</v>
      </c>
      <c r="F17" s="1">
        <v>1</v>
      </c>
      <c r="G17" s="1">
        <v>93</v>
      </c>
      <c r="H17" s="1">
        <v>400</v>
      </c>
      <c r="I17" s="3">
        <v>10</v>
      </c>
      <c r="J17">
        <f t="shared" si="0"/>
        <v>160</v>
      </c>
      <c r="K17" s="4">
        <f t="shared" si="1"/>
        <v>100</v>
      </c>
    </row>
    <row r="18" spans="2:13" x14ac:dyDescent="0.2">
      <c r="B18" s="1">
        <v>11</v>
      </c>
      <c r="C18" s="1">
        <v>406</v>
      </c>
      <c r="D18" s="1">
        <v>0</v>
      </c>
      <c r="E18" s="1">
        <v>1</v>
      </c>
      <c r="F18" s="1">
        <v>0</v>
      </c>
      <c r="G18" s="1">
        <v>91</v>
      </c>
      <c r="H18" s="1">
        <v>335</v>
      </c>
      <c r="I18" s="3">
        <v>28</v>
      </c>
      <c r="J18">
        <f t="shared" si="0"/>
        <v>112.22499999999999</v>
      </c>
      <c r="K18" s="4">
        <f t="shared" si="1"/>
        <v>784</v>
      </c>
    </row>
    <row r="19" spans="2:13" x14ac:dyDescent="0.2">
      <c r="B19" s="1">
        <v>12</v>
      </c>
      <c r="C19" s="1">
        <v>406</v>
      </c>
      <c r="D19" s="1">
        <v>0</v>
      </c>
      <c r="E19" s="1">
        <v>0</v>
      </c>
      <c r="F19" s="1">
        <v>1</v>
      </c>
      <c r="G19" s="1">
        <v>93</v>
      </c>
      <c r="H19" s="1">
        <v>380</v>
      </c>
      <c r="I19" s="3">
        <v>18</v>
      </c>
      <c r="J19">
        <f t="shared" si="0"/>
        <v>144.4</v>
      </c>
      <c r="K19" s="4">
        <f t="shared" si="1"/>
        <v>324</v>
      </c>
    </row>
    <row r="20" spans="2:13" x14ac:dyDescent="0.2">
      <c r="B20" s="1">
        <v>13</v>
      </c>
      <c r="C20" s="1">
        <v>406</v>
      </c>
      <c r="D20" s="1">
        <v>0</v>
      </c>
      <c r="E20" s="1">
        <v>0</v>
      </c>
      <c r="F20" s="1">
        <v>1</v>
      </c>
      <c r="G20" s="1">
        <v>91</v>
      </c>
      <c r="H20" s="1">
        <v>380</v>
      </c>
      <c r="I20" s="3">
        <v>16</v>
      </c>
      <c r="J20">
        <f t="shared" si="0"/>
        <v>144.4</v>
      </c>
      <c r="K20" s="4">
        <f t="shared" si="1"/>
        <v>256</v>
      </c>
    </row>
    <row r="21" spans="2:13" x14ac:dyDescent="0.2">
      <c r="B21" s="1">
        <v>14</v>
      </c>
      <c r="C21" s="1">
        <v>406</v>
      </c>
      <c r="D21" s="1">
        <v>0</v>
      </c>
      <c r="E21" s="1">
        <v>0</v>
      </c>
      <c r="F21" s="1">
        <v>1</v>
      </c>
      <c r="G21" s="1">
        <v>94</v>
      </c>
      <c r="H21" s="1">
        <v>390</v>
      </c>
      <c r="I21" s="3">
        <v>22</v>
      </c>
      <c r="J21">
        <f t="shared" si="0"/>
        <v>152.1</v>
      </c>
      <c r="K21" s="4">
        <f t="shared" si="1"/>
        <v>484</v>
      </c>
    </row>
    <row r="22" spans="2:13" x14ac:dyDescent="0.2">
      <c r="B22" s="1">
        <v>15</v>
      </c>
      <c r="C22" s="1">
        <v>406</v>
      </c>
      <c r="D22" s="1">
        <v>0</v>
      </c>
      <c r="E22" s="1">
        <v>0</v>
      </c>
      <c r="F22" s="1">
        <v>1</v>
      </c>
      <c r="G22" s="1">
        <v>95</v>
      </c>
      <c r="H22" s="1">
        <v>400</v>
      </c>
      <c r="I22" s="3">
        <v>20</v>
      </c>
      <c r="J22">
        <f t="shared" si="0"/>
        <v>160</v>
      </c>
      <c r="K22" s="4">
        <f t="shared" si="1"/>
        <v>400</v>
      </c>
    </row>
    <row r="23" spans="2:13" x14ac:dyDescent="0.2">
      <c r="B23" s="1">
        <v>16</v>
      </c>
      <c r="C23" s="1">
        <v>406</v>
      </c>
      <c r="D23" s="1">
        <v>0</v>
      </c>
      <c r="E23" s="1">
        <v>0</v>
      </c>
      <c r="F23" s="1">
        <v>1</v>
      </c>
      <c r="G23" s="1">
        <v>96</v>
      </c>
      <c r="H23" s="1">
        <v>400</v>
      </c>
      <c r="I23" s="3">
        <v>19</v>
      </c>
      <c r="J23">
        <f t="shared" si="0"/>
        <v>160</v>
      </c>
      <c r="K23" s="4">
        <f t="shared" si="1"/>
        <v>361</v>
      </c>
    </row>
    <row r="24" spans="2:13" x14ac:dyDescent="0.2">
      <c r="B24" s="1">
        <v>17</v>
      </c>
      <c r="C24" s="1">
        <v>406</v>
      </c>
      <c r="D24" s="1">
        <v>0</v>
      </c>
      <c r="E24" s="1">
        <v>0</v>
      </c>
      <c r="F24" s="1">
        <v>1</v>
      </c>
      <c r="G24" s="1">
        <v>97</v>
      </c>
      <c r="H24" s="1">
        <v>405</v>
      </c>
      <c r="I24" s="3">
        <v>19.600000000000001</v>
      </c>
      <c r="J24">
        <f t="shared" si="0"/>
        <v>164.02500000000001</v>
      </c>
      <c r="K24" s="4">
        <f t="shared" si="1"/>
        <v>384.16000000000008</v>
      </c>
    </row>
    <row r="25" spans="2:13" x14ac:dyDescent="0.2">
      <c r="B25" s="1">
        <v>18</v>
      </c>
      <c r="C25" s="1">
        <v>449</v>
      </c>
      <c r="D25" s="1">
        <v>1</v>
      </c>
      <c r="E25" s="1">
        <v>0</v>
      </c>
      <c r="F25" s="1">
        <v>0</v>
      </c>
      <c r="G25" s="1">
        <v>89</v>
      </c>
      <c r="H25" s="1">
        <v>320</v>
      </c>
      <c r="I25" s="3">
        <v>15</v>
      </c>
      <c r="J25">
        <f t="shared" si="0"/>
        <v>102.4</v>
      </c>
      <c r="K25" s="4">
        <f t="shared" si="1"/>
        <v>225</v>
      </c>
    </row>
    <row r="26" spans="2:13" x14ac:dyDescent="0.2">
      <c r="B26" s="1">
        <v>19</v>
      </c>
      <c r="C26" s="1">
        <v>449</v>
      </c>
      <c r="D26" s="1">
        <v>1</v>
      </c>
      <c r="E26" s="1">
        <v>0</v>
      </c>
      <c r="F26" s="1">
        <v>0</v>
      </c>
      <c r="G26" s="1">
        <v>88.5</v>
      </c>
      <c r="H26" s="1">
        <v>310</v>
      </c>
      <c r="I26" s="3">
        <v>23</v>
      </c>
      <c r="J26">
        <f t="shared" si="0"/>
        <v>96.1</v>
      </c>
      <c r="K26" s="4">
        <f t="shared" si="1"/>
        <v>529</v>
      </c>
    </row>
    <row r="27" spans="2:13" ht="14.25" x14ac:dyDescent="0.2">
      <c r="B27" s="1">
        <v>20</v>
      </c>
      <c r="C27" s="1">
        <v>449</v>
      </c>
      <c r="D27" s="1">
        <v>0</v>
      </c>
      <c r="E27" s="1">
        <v>0</v>
      </c>
      <c r="F27" s="1">
        <v>1</v>
      </c>
      <c r="G27" s="1">
        <v>82</v>
      </c>
      <c r="H27" s="1">
        <v>250</v>
      </c>
      <c r="I27" s="3">
        <v>8</v>
      </c>
      <c r="J27">
        <f t="shared" si="0"/>
        <v>62.5</v>
      </c>
      <c r="K27" s="4">
        <f t="shared" si="1"/>
        <v>64</v>
      </c>
      <c r="M27" s="16" t="s">
        <v>22</v>
      </c>
    </row>
    <row r="28" spans="2:13" x14ac:dyDescent="0.2">
      <c r="B28" s="1">
        <v>21</v>
      </c>
      <c r="C28" s="1">
        <v>492</v>
      </c>
      <c r="D28" s="1">
        <v>1</v>
      </c>
      <c r="E28" s="1">
        <v>0</v>
      </c>
      <c r="F28" s="1">
        <v>0</v>
      </c>
      <c r="G28" s="1">
        <v>87</v>
      </c>
      <c r="H28" s="1">
        <v>280</v>
      </c>
      <c r="I28" s="3">
        <v>12</v>
      </c>
      <c r="J28">
        <f t="shared" si="0"/>
        <v>78.400000000000006</v>
      </c>
      <c r="K28" s="4">
        <f t="shared" si="1"/>
        <v>144</v>
      </c>
    </row>
    <row r="29" spans="2:13" x14ac:dyDescent="0.2">
      <c r="B29" s="1">
        <v>22</v>
      </c>
      <c r="C29" s="1">
        <v>492</v>
      </c>
      <c r="D29" s="1">
        <v>1</v>
      </c>
      <c r="E29" s="1">
        <v>0</v>
      </c>
      <c r="F29" s="1">
        <v>0</v>
      </c>
      <c r="G29" s="1">
        <v>89</v>
      </c>
      <c r="H29" s="1">
        <v>320</v>
      </c>
      <c r="I29" s="3">
        <v>14</v>
      </c>
      <c r="J29">
        <f t="shared" si="0"/>
        <v>102.4</v>
      </c>
      <c r="K29" s="4">
        <f t="shared" si="1"/>
        <v>196</v>
      </c>
    </row>
    <row r="30" spans="2:13" x14ac:dyDescent="0.2">
      <c r="B30" s="1">
        <v>23</v>
      </c>
      <c r="C30" s="1">
        <v>492</v>
      </c>
      <c r="D30" s="1">
        <v>1</v>
      </c>
      <c r="E30" s="1">
        <v>0</v>
      </c>
      <c r="F30" s="1">
        <v>0</v>
      </c>
      <c r="G30" s="1">
        <v>90</v>
      </c>
      <c r="H30" s="1">
        <v>340</v>
      </c>
      <c r="I30" s="3">
        <v>17</v>
      </c>
      <c r="J30">
        <f t="shared" si="0"/>
        <v>115.6</v>
      </c>
      <c r="K30" s="4">
        <f t="shared" si="1"/>
        <v>289</v>
      </c>
    </row>
    <row r="31" spans="2:13" x14ac:dyDescent="0.2">
      <c r="B31" s="1">
        <v>24</v>
      </c>
      <c r="C31" s="1">
        <v>492</v>
      </c>
      <c r="D31" s="1">
        <v>1</v>
      </c>
      <c r="E31" s="1">
        <v>0</v>
      </c>
      <c r="F31" s="1">
        <v>0</v>
      </c>
      <c r="G31" s="1">
        <v>91</v>
      </c>
      <c r="H31" s="1">
        <v>340</v>
      </c>
      <c r="I31" s="3">
        <v>18</v>
      </c>
      <c r="J31">
        <f t="shared" si="0"/>
        <v>115.6</v>
      </c>
      <c r="K31" s="4">
        <f t="shared" si="1"/>
        <v>324</v>
      </c>
    </row>
    <row r="32" spans="2:13" x14ac:dyDescent="0.2">
      <c r="B32" s="1">
        <v>25</v>
      </c>
      <c r="C32" s="1">
        <v>492</v>
      </c>
      <c r="D32" s="1">
        <v>1</v>
      </c>
      <c r="E32" s="1">
        <v>0</v>
      </c>
      <c r="F32" s="1">
        <v>0</v>
      </c>
      <c r="G32" s="1">
        <v>96</v>
      </c>
      <c r="H32" s="1">
        <v>380</v>
      </c>
      <c r="I32" s="3">
        <v>19.600000000000001</v>
      </c>
      <c r="J32">
        <f t="shared" si="0"/>
        <v>144.4</v>
      </c>
      <c r="K32" s="4">
        <f t="shared" si="1"/>
        <v>384.16000000000008</v>
      </c>
    </row>
    <row r="33" spans="2:11" x14ac:dyDescent="0.2">
      <c r="B33" s="1">
        <v>26</v>
      </c>
      <c r="C33" s="1">
        <v>492</v>
      </c>
      <c r="D33" s="1">
        <v>0</v>
      </c>
      <c r="E33" s="1">
        <v>1</v>
      </c>
      <c r="F33" s="1">
        <v>0</v>
      </c>
      <c r="G33" s="1">
        <v>96</v>
      </c>
      <c r="H33" s="1">
        <v>385</v>
      </c>
      <c r="I33" s="3">
        <v>22</v>
      </c>
      <c r="J33">
        <f t="shared" si="0"/>
        <v>148.22499999999999</v>
      </c>
      <c r="K33" s="4">
        <f t="shared" si="1"/>
        <v>484</v>
      </c>
    </row>
    <row r="34" spans="2:11" x14ac:dyDescent="0.2">
      <c r="B34" s="1">
        <v>27</v>
      </c>
      <c r="C34" s="1">
        <v>492</v>
      </c>
      <c r="D34" s="1">
        <v>0</v>
      </c>
      <c r="E34" s="1">
        <v>0</v>
      </c>
      <c r="F34" s="1">
        <v>1</v>
      </c>
      <c r="G34" s="1">
        <v>97</v>
      </c>
      <c r="H34" s="1">
        <v>420</v>
      </c>
      <c r="I34" s="3">
        <v>20</v>
      </c>
      <c r="J34">
        <f t="shared" si="0"/>
        <v>176.4</v>
      </c>
      <c r="K34" s="4">
        <f t="shared" si="1"/>
        <v>400</v>
      </c>
    </row>
    <row r="35" spans="2:11" x14ac:dyDescent="0.2">
      <c r="B35" s="1">
        <v>28</v>
      </c>
      <c r="C35" s="1">
        <v>492</v>
      </c>
      <c r="D35" s="1">
        <v>0</v>
      </c>
      <c r="E35" s="1">
        <v>0</v>
      </c>
      <c r="F35" s="1">
        <v>1</v>
      </c>
      <c r="G35" s="1">
        <v>82</v>
      </c>
      <c r="H35" s="1">
        <v>230</v>
      </c>
      <c r="I35" s="3">
        <v>8</v>
      </c>
      <c r="J35">
        <f t="shared" si="0"/>
        <v>52.9</v>
      </c>
      <c r="K35" s="4">
        <f t="shared" si="1"/>
        <v>64</v>
      </c>
    </row>
    <row r="36" spans="2:11" x14ac:dyDescent="0.2">
      <c r="B36" s="1">
        <v>29</v>
      </c>
      <c r="C36" s="1">
        <v>492</v>
      </c>
      <c r="D36" s="1">
        <v>0</v>
      </c>
      <c r="E36" s="1">
        <v>0</v>
      </c>
      <c r="F36" s="1">
        <v>1</v>
      </c>
      <c r="G36" s="1">
        <v>91</v>
      </c>
      <c r="H36" s="1">
        <v>340</v>
      </c>
      <c r="I36" s="3">
        <v>21</v>
      </c>
      <c r="J36">
        <f t="shared" si="0"/>
        <v>115.6</v>
      </c>
      <c r="K36" s="4">
        <f t="shared" si="1"/>
        <v>441</v>
      </c>
    </row>
    <row r="37" spans="2:11" x14ac:dyDescent="0.2">
      <c r="B37" s="1">
        <v>30</v>
      </c>
      <c r="C37" s="1">
        <v>446</v>
      </c>
      <c r="D37" s="1">
        <v>1</v>
      </c>
      <c r="E37" s="1">
        <v>0</v>
      </c>
      <c r="F37" s="1">
        <v>0</v>
      </c>
      <c r="G37" s="1">
        <v>86</v>
      </c>
      <c r="H37" s="1">
        <v>250</v>
      </c>
      <c r="I37" s="3">
        <v>10</v>
      </c>
      <c r="J37">
        <f t="shared" si="0"/>
        <v>62.5</v>
      </c>
      <c r="K37" s="4">
        <f t="shared" si="1"/>
        <v>100</v>
      </c>
    </row>
    <row r="38" spans="2:11" x14ac:dyDescent="0.2">
      <c r="B38" s="1">
        <v>31</v>
      </c>
      <c r="C38" s="1">
        <v>446</v>
      </c>
      <c r="D38" s="1">
        <v>1</v>
      </c>
      <c r="E38" s="1">
        <v>0</v>
      </c>
      <c r="F38" s="1">
        <v>0</v>
      </c>
      <c r="G38" s="1">
        <v>89</v>
      </c>
      <c r="H38" s="1">
        <v>320</v>
      </c>
      <c r="I38" s="3">
        <v>11.5</v>
      </c>
      <c r="J38">
        <f t="shared" si="0"/>
        <v>102.4</v>
      </c>
      <c r="K38" s="4">
        <f t="shared" si="1"/>
        <v>132.25</v>
      </c>
    </row>
    <row r="39" spans="2:11" x14ac:dyDescent="0.2">
      <c r="B39" s="1">
        <v>32</v>
      </c>
      <c r="C39" s="1">
        <v>446</v>
      </c>
      <c r="D39" s="1">
        <v>1</v>
      </c>
      <c r="E39" s="1">
        <v>0</v>
      </c>
      <c r="F39" s="1">
        <v>0</v>
      </c>
      <c r="G39" s="1">
        <v>90</v>
      </c>
      <c r="H39" s="1">
        <v>340</v>
      </c>
      <c r="I39" s="3">
        <v>12</v>
      </c>
      <c r="J39">
        <f t="shared" si="0"/>
        <v>115.6</v>
      </c>
      <c r="K39" s="4">
        <f t="shared" si="1"/>
        <v>144</v>
      </c>
    </row>
    <row r="40" spans="2:11" x14ac:dyDescent="0.2">
      <c r="B40" s="1">
        <v>33</v>
      </c>
      <c r="C40" s="1">
        <v>446</v>
      </c>
      <c r="D40" s="1">
        <v>1</v>
      </c>
      <c r="E40" s="1">
        <v>0</v>
      </c>
      <c r="F40" s="1">
        <v>0</v>
      </c>
      <c r="G40" s="1">
        <v>90</v>
      </c>
      <c r="H40" s="1">
        <v>320</v>
      </c>
      <c r="I40" s="3">
        <v>14.5</v>
      </c>
      <c r="J40">
        <f t="shared" ref="J40:J68" si="2">H40^2/1000</f>
        <v>102.4</v>
      </c>
      <c r="K40" s="4">
        <f t="shared" ref="K40:K68" si="3">I40^2</f>
        <v>210.25</v>
      </c>
    </row>
    <row r="41" spans="2:11" x14ac:dyDescent="0.2">
      <c r="B41" s="1">
        <v>34</v>
      </c>
      <c r="C41" s="1">
        <v>446</v>
      </c>
      <c r="D41" s="1">
        <v>1</v>
      </c>
      <c r="E41" s="1">
        <v>0</v>
      </c>
      <c r="F41" s="1">
        <v>0</v>
      </c>
      <c r="G41" s="1">
        <v>91</v>
      </c>
      <c r="H41" s="1">
        <v>330</v>
      </c>
      <c r="I41" s="3">
        <v>19</v>
      </c>
      <c r="J41">
        <f t="shared" si="2"/>
        <v>108.9</v>
      </c>
      <c r="K41" s="4">
        <f t="shared" si="3"/>
        <v>361</v>
      </c>
    </row>
    <row r="42" spans="2:11" x14ac:dyDescent="0.2">
      <c r="B42" s="1">
        <v>35</v>
      </c>
      <c r="C42" s="1">
        <v>446</v>
      </c>
      <c r="D42" s="1">
        <v>0</v>
      </c>
      <c r="E42" s="1">
        <v>1</v>
      </c>
      <c r="F42" s="1">
        <v>0</v>
      </c>
      <c r="G42" s="1">
        <v>94</v>
      </c>
      <c r="H42" s="1">
        <v>360</v>
      </c>
      <c r="I42" s="3">
        <v>23</v>
      </c>
      <c r="J42">
        <f t="shared" si="2"/>
        <v>129.6</v>
      </c>
      <c r="K42" s="4">
        <f t="shared" si="3"/>
        <v>529</v>
      </c>
    </row>
    <row r="43" spans="2:11" x14ac:dyDescent="0.2">
      <c r="B43" s="1">
        <v>36</v>
      </c>
      <c r="C43" s="1">
        <v>446</v>
      </c>
      <c r="D43" s="1">
        <v>0</v>
      </c>
      <c r="E43" s="1">
        <v>1</v>
      </c>
      <c r="F43" s="1">
        <v>0</v>
      </c>
      <c r="G43" s="1">
        <v>94.5</v>
      </c>
      <c r="H43" s="1">
        <v>370</v>
      </c>
      <c r="I43" s="3">
        <v>23</v>
      </c>
      <c r="J43">
        <f t="shared" si="2"/>
        <v>136.9</v>
      </c>
      <c r="K43" s="4">
        <f t="shared" si="3"/>
        <v>529</v>
      </c>
    </row>
    <row r="44" spans="2:11" x14ac:dyDescent="0.2">
      <c r="B44" s="1">
        <v>37</v>
      </c>
      <c r="C44" s="1">
        <v>446</v>
      </c>
      <c r="D44" s="1">
        <v>0</v>
      </c>
      <c r="E44" s="1">
        <v>0</v>
      </c>
      <c r="F44" s="1">
        <v>1</v>
      </c>
      <c r="G44" s="1">
        <v>95</v>
      </c>
      <c r="H44" s="1">
        <v>380</v>
      </c>
      <c r="I44" s="3">
        <v>22</v>
      </c>
      <c r="J44">
        <f t="shared" si="2"/>
        <v>144.4</v>
      </c>
      <c r="K44" s="4">
        <f t="shared" si="3"/>
        <v>484</v>
      </c>
    </row>
    <row r="45" spans="2:11" x14ac:dyDescent="0.2">
      <c r="B45" s="1">
        <v>38</v>
      </c>
      <c r="C45" s="1">
        <v>446</v>
      </c>
      <c r="D45" s="1">
        <v>0</v>
      </c>
      <c r="E45" s="1">
        <v>0</v>
      </c>
      <c r="F45" s="1">
        <v>1</v>
      </c>
      <c r="G45" s="1">
        <v>96</v>
      </c>
      <c r="H45" s="1">
        <v>395</v>
      </c>
      <c r="I45" s="3">
        <v>21</v>
      </c>
      <c r="J45">
        <f t="shared" si="2"/>
        <v>156.02500000000001</v>
      </c>
      <c r="K45" s="4">
        <f t="shared" si="3"/>
        <v>441</v>
      </c>
    </row>
    <row r="46" spans="2:11" x14ac:dyDescent="0.2">
      <c r="B46" s="1">
        <v>39</v>
      </c>
      <c r="C46" s="1">
        <v>446</v>
      </c>
      <c r="D46" s="1">
        <v>0</v>
      </c>
      <c r="E46" s="1">
        <v>0</v>
      </c>
      <c r="F46" s="1">
        <v>1</v>
      </c>
      <c r="G46" s="1">
        <v>91</v>
      </c>
      <c r="H46" s="1">
        <v>365</v>
      </c>
      <c r="I46" s="3">
        <v>12</v>
      </c>
      <c r="J46">
        <f t="shared" si="2"/>
        <v>133.22499999999999</v>
      </c>
      <c r="K46" s="4">
        <f t="shared" si="3"/>
        <v>144</v>
      </c>
    </row>
    <row r="47" spans="2:11" x14ac:dyDescent="0.2">
      <c r="B47" s="1">
        <v>40</v>
      </c>
      <c r="C47" s="1">
        <v>446</v>
      </c>
      <c r="D47" s="1">
        <v>0</v>
      </c>
      <c r="E47" s="1">
        <v>0</v>
      </c>
      <c r="F47" s="1">
        <v>1</v>
      </c>
      <c r="G47" s="1">
        <v>88</v>
      </c>
      <c r="H47" s="1">
        <v>320</v>
      </c>
      <c r="I47" s="3">
        <v>10</v>
      </c>
      <c r="J47">
        <f t="shared" si="2"/>
        <v>102.4</v>
      </c>
      <c r="K47" s="4">
        <f t="shared" si="3"/>
        <v>100</v>
      </c>
    </row>
    <row r="48" spans="2:11" x14ac:dyDescent="0.2">
      <c r="B48" s="1">
        <v>41</v>
      </c>
      <c r="C48" s="1">
        <v>446</v>
      </c>
      <c r="D48" s="1">
        <v>0</v>
      </c>
      <c r="E48" s="1">
        <v>0</v>
      </c>
      <c r="F48" s="1">
        <v>1</v>
      </c>
      <c r="G48" s="1">
        <v>85</v>
      </c>
      <c r="H48" s="1">
        <v>250</v>
      </c>
      <c r="I48" s="3">
        <v>8.5</v>
      </c>
      <c r="J48">
        <f t="shared" si="2"/>
        <v>62.5</v>
      </c>
      <c r="K48" s="4">
        <f t="shared" si="3"/>
        <v>72.25</v>
      </c>
    </row>
    <row r="49" spans="2:21" x14ac:dyDescent="0.2">
      <c r="B49" s="1">
        <v>42</v>
      </c>
      <c r="C49" s="1">
        <v>415</v>
      </c>
      <c r="D49" s="1">
        <v>1</v>
      </c>
      <c r="E49" s="1">
        <v>0</v>
      </c>
      <c r="F49" s="1">
        <v>0</v>
      </c>
      <c r="G49" s="1">
        <v>82</v>
      </c>
      <c r="H49" s="1">
        <v>250</v>
      </c>
      <c r="I49" s="3">
        <v>10</v>
      </c>
      <c r="J49">
        <f t="shared" si="2"/>
        <v>62.5</v>
      </c>
      <c r="K49" s="4">
        <f t="shared" si="3"/>
        <v>100</v>
      </c>
      <c r="U49" s="14"/>
    </row>
    <row r="50" spans="2:21" x14ac:dyDescent="0.2">
      <c r="B50" s="1">
        <v>43</v>
      </c>
      <c r="C50" s="1">
        <v>415</v>
      </c>
      <c r="D50" s="1">
        <v>1</v>
      </c>
      <c r="E50" s="1">
        <v>0</v>
      </c>
      <c r="F50" s="1">
        <v>0</v>
      </c>
      <c r="G50" s="1">
        <v>88</v>
      </c>
      <c r="H50" s="1">
        <v>320</v>
      </c>
      <c r="I50" s="3">
        <v>11</v>
      </c>
      <c r="J50">
        <f t="shared" si="2"/>
        <v>102.4</v>
      </c>
      <c r="K50" s="4">
        <f t="shared" si="3"/>
        <v>121</v>
      </c>
    </row>
    <row r="51" spans="2:21" x14ac:dyDescent="0.2">
      <c r="B51" s="1">
        <v>44</v>
      </c>
      <c r="C51" s="1">
        <v>415</v>
      </c>
      <c r="D51" s="1">
        <v>1</v>
      </c>
      <c r="E51" s="1">
        <v>0</v>
      </c>
      <c r="F51" s="1">
        <v>0</v>
      </c>
      <c r="G51" s="1">
        <v>88</v>
      </c>
      <c r="H51" s="1">
        <v>305</v>
      </c>
      <c r="I51" s="3">
        <v>22</v>
      </c>
      <c r="J51">
        <f t="shared" si="2"/>
        <v>93.025000000000006</v>
      </c>
      <c r="K51" s="4">
        <f t="shared" si="3"/>
        <v>484</v>
      </c>
    </row>
    <row r="52" spans="2:21" x14ac:dyDescent="0.2">
      <c r="B52" s="1">
        <v>45</v>
      </c>
      <c r="C52" s="1">
        <v>415</v>
      </c>
      <c r="D52" s="1">
        <v>0</v>
      </c>
      <c r="E52" s="1">
        <v>1</v>
      </c>
      <c r="F52" s="1">
        <v>0</v>
      </c>
      <c r="G52" s="1">
        <v>90</v>
      </c>
      <c r="H52" s="5">
        <v>350</v>
      </c>
      <c r="I52" s="3">
        <v>26</v>
      </c>
      <c r="J52">
        <f t="shared" si="2"/>
        <v>122.5</v>
      </c>
      <c r="K52" s="4">
        <f t="shared" si="3"/>
        <v>676</v>
      </c>
    </row>
    <row r="53" spans="2:21" x14ac:dyDescent="0.2">
      <c r="B53" s="1">
        <v>46</v>
      </c>
      <c r="C53" s="1">
        <v>415</v>
      </c>
      <c r="D53" s="1">
        <v>0</v>
      </c>
      <c r="E53" s="1">
        <v>0</v>
      </c>
      <c r="F53" s="1">
        <v>1</v>
      </c>
      <c r="G53" s="1">
        <v>92</v>
      </c>
      <c r="H53" s="1">
        <v>380</v>
      </c>
      <c r="I53" s="3">
        <v>13</v>
      </c>
      <c r="J53">
        <f t="shared" si="2"/>
        <v>144.4</v>
      </c>
      <c r="K53" s="4">
        <f t="shared" si="3"/>
        <v>169</v>
      </c>
    </row>
    <row r="54" spans="2:21" x14ac:dyDescent="0.2">
      <c r="B54" s="1">
        <v>47</v>
      </c>
      <c r="C54" s="1">
        <v>417</v>
      </c>
      <c r="D54" s="1">
        <v>1</v>
      </c>
      <c r="E54" s="1">
        <v>0</v>
      </c>
      <c r="F54" s="1">
        <v>0</v>
      </c>
      <c r="G54" s="1">
        <v>88</v>
      </c>
      <c r="H54" s="1">
        <v>310</v>
      </c>
      <c r="I54" s="3">
        <v>23</v>
      </c>
      <c r="J54">
        <f t="shared" si="2"/>
        <v>96.1</v>
      </c>
      <c r="K54" s="4">
        <f t="shared" si="3"/>
        <v>529</v>
      </c>
    </row>
    <row r="55" spans="2:21" x14ac:dyDescent="0.2">
      <c r="B55" s="1">
        <v>48</v>
      </c>
      <c r="C55" s="1">
        <v>417</v>
      </c>
      <c r="D55" s="1">
        <v>1</v>
      </c>
      <c r="E55" s="1">
        <v>0</v>
      </c>
      <c r="F55" s="1">
        <v>0</v>
      </c>
      <c r="G55" s="1">
        <v>87</v>
      </c>
      <c r="H55" s="1">
        <v>295</v>
      </c>
      <c r="I55" s="3">
        <v>26</v>
      </c>
      <c r="J55">
        <f t="shared" si="2"/>
        <v>87.025000000000006</v>
      </c>
      <c r="K55" s="4">
        <f t="shared" si="3"/>
        <v>676</v>
      </c>
    </row>
    <row r="56" spans="2:21" x14ac:dyDescent="0.2">
      <c r="B56" s="1">
        <v>49</v>
      </c>
      <c r="C56" s="1">
        <v>417</v>
      </c>
      <c r="D56" s="1">
        <v>1</v>
      </c>
      <c r="E56" s="1">
        <v>0</v>
      </c>
      <c r="F56" s="1">
        <v>0</v>
      </c>
      <c r="G56" s="1">
        <v>86</v>
      </c>
      <c r="H56" s="1">
        <v>280</v>
      </c>
      <c r="I56" s="3">
        <v>27</v>
      </c>
      <c r="J56">
        <f t="shared" si="2"/>
        <v>78.400000000000006</v>
      </c>
      <c r="K56" s="4">
        <f t="shared" si="3"/>
        <v>729</v>
      </c>
    </row>
    <row r="57" spans="2:21" x14ac:dyDescent="0.2">
      <c r="B57" s="1">
        <v>50</v>
      </c>
      <c r="C57" s="1">
        <v>417</v>
      </c>
      <c r="D57" s="1">
        <v>1</v>
      </c>
      <c r="E57" s="1">
        <v>0</v>
      </c>
      <c r="F57" s="1">
        <v>0</v>
      </c>
      <c r="G57" s="1">
        <v>88</v>
      </c>
      <c r="H57" s="5">
        <v>320</v>
      </c>
      <c r="I57" s="3">
        <v>28.4</v>
      </c>
      <c r="J57">
        <f t="shared" si="2"/>
        <v>102.4</v>
      </c>
      <c r="K57" s="4">
        <f t="shared" si="3"/>
        <v>806.56</v>
      </c>
    </row>
    <row r="58" spans="2:21" x14ac:dyDescent="0.2">
      <c r="B58" s="1">
        <v>51</v>
      </c>
      <c r="C58" s="1">
        <v>417</v>
      </c>
      <c r="D58" s="1">
        <v>0</v>
      </c>
      <c r="E58" s="1">
        <v>1</v>
      </c>
      <c r="F58" s="1">
        <v>0</v>
      </c>
      <c r="G58" s="1">
        <v>90</v>
      </c>
      <c r="H58" s="1">
        <v>330</v>
      </c>
      <c r="I58" s="3">
        <v>29</v>
      </c>
      <c r="J58">
        <f t="shared" si="2"/>
        <v>108.9</v>
      </c>
      <c r="K58" s="4">
        <f t="shared" si="3"/>
        <v>841</v>
      </c>
    </row>
    <row r="59" spans="2:21" x14ac:dyDescent="0.2">
      <c r="B59" s="1">
        <v>52</v>
      </c>
      <c r="C59" s="1">
        <v>502</v>
      </c>
      <c r="D59" s="1">
        <v>1</v>
      </c>
      <c r="E59" s="1">
        <v>0</v>
      </c>
      <c r="F59" s="1">
        <v>0</v>
      </c>
      <c r="G59" s="1">
        <v>88</v>
      </c>
      <c r="H59" s="1">
        <v>320</v>
      </c>
      <c r="I59" s="3">
        <v>21</v>
      </c>
      <c r="J59">
        <f t="shared" si="2"/>
        <v>102.4</v>
      </c>
      <c r="K59" s="4">
        <f t="shared" si="3"/>
        <v>441</v>
      </c>
    </row>
    <row r="60" spans="2:21" x14ac:dyDescent="0.2">
      <c r="B60" s="1">
        <v>53</v>
      </c>
      <c r="C60" s="1">
        <v>502</v>
      </c>
      <c r="D60" s="1">
        <v>1</v>
      </c>
      <c r="E60" s="1">
        <v>0</v>
      </c>
      <c r="F60" s="1">
        <v>0</v>
      </c>
      <c r="G60" s="1">
        <v>89</v>
      </c>
      <c r="H60" s="1">
        <v>340</v>
      </c>
      <c r="I60" s="3">
        <v>23.5</v>
      </c>
      <c r="J60">
        <f t="shared" si="2"/>
        <v>115.6</v>
      </c>
      <c r="K60" s="4">
        <f t="shared" si="3"/>
        <v>552.25</v>
      </c>
    </row>
    <row r="61" spans="2:21" x14ac:dyDescent="0.2">
      <c r="B61" s="1">
        <v>54</v>
      </c>
      <c r="C61" s="1">
        <v>502</v>
      </c>
      <c r="D61" s="1">
        <v>1</v>
      </c>
      <c r="E61" s="1">
        <v>0</v>
      </c>
      <c r="F61" s="1">
        <v>0</v>
      </c>
      <c r="G61" s="1">
        <v>90</v>
      </c>
      <c r="H61" s="1">
        <v>350</v>
      </c>
      <c r="I61" s="3">
        <v>23.5</v>
      </c>
      <c r="J61">
        <f t="shared" si="2"/>
        <v>122.5</v>
      </c>
      <c r="K61" s="4">
        <f t="shared" si="3"/>
        <v>552.25</v>
      </c>
    </row>
    <row r="62" spans="2:21" x14ac:dyDescent="0.2">
      <c r="B62" s="1">
        <v>55</v>
      </c>
      <c r="C62" s="1">
        <v>502</v>
      </c>
      <c r="D62" s="1">
        <v>0</v>
      </c>
      <c r="E62" s="1">
        <v>1</v>
      </c>
      <c r="F62" s="1">
        <v>0</v>
      </c>
      <c r="G62" s="1">
        <v>84</v>
      </c>
      <c r="H62" s="1">
        <v>270</v>
      </c>
      <c r="I62" s="3">
        <v>37</v>
      </c>
      <c r="J62">
        <f t="shared" si="2"/>
        <v>72.900000000000006</v>
      </c>
      <c r="K62" s="4">
        <f t="shared" si="3"/>
        <v>1369</v>
      </c>
    </row>
    <row r="63" spans="2:21" x14ac:dyDescent="0.2">
      <c r="B63" s="1">
        <v>56</v>
      </c>
      <c r="C63" s="1">
        <v>502</v>
      </c>
      <c r="D63" s="1">
        <v>0</v>
      </c>
      <c r="E63" s="1">
        <v>1</v>
      </c>
      <c r="F63" s="1">
        <v>0</v>
      </c>
      <c r="G63" s="1">
        <v>84.5</v>
      </c>
      <c r="H63" s="1">
        <v>272</v>
      </c>
      <c r="I63" s="3">
        <v>37</v>
      </c>
      <c r="J63">
        <f t="shared" si="2"/>
        <v>73.983999999999995</v>
      </c>
      <c r="K63" s="4">
        <f t="shared" si="3"/>
        <v>1369</v>
      </c>
    </row>
    <row r="64" spans="2:21" x14ac:dyDescent="0.2">
      <c r="B64" s="1">
        <v>57</v>
      </c>
      <c r="C64" s="1">
        <v>502</v>
      </c>
      <c r="D64" s="1">
        <v>0</v>
      </c>
      <c r="E64" s="1">
        <v>0</v>
      </c>
      <c r="F64" s="1">
        <v>1</v>
      </c>
      <c r="G64" s="1">
        <v>88</v>
      </c>
      <c r="H64" s="1">
        <v>310</v>
      </c>
      <c r="I64" s="3">
        <v>32</v>
      </c>
      <c r="J64">
        <f t="shared" si="2"/>
        <v>96.1</v>
      </c>
      <c r="K64" s="4">
        <f t="shared" si="3"/>
        <v>1024</v>
      </c>
    </row>
    <row r="65" spans="2:11" x14ac:dyDescent="0.2">
      <c r="B65" s="1">
        <v>58</v>
      </c>
      <c r="C65" s="1">
        <v>502</v>
      </c>
      <c r="D65" s="1">
        <v>0</v>
      </c>
      <c r="E65" s="1">
        <v>0</v>
      </c>
      <c r="F65" s="1">
        <v>1</v>
      </c>
      <c r="G65" s="1">
        <v>90</v>
      </c>
      <c r="H65" s="1">
        <v>350</v>
      </c>
      <c r="I65" s="3">
        <v>25</v>
      </c>
      <c r="J65">
        <f t="shared" si="2"/>
        <v>122.5</v>
      </c>
      <c r="K65" s="4">
        <f t="shared" si="3"/>
        <v>625</v>
      </c>
    </row>
    <row r="66" spans="2:11" x14ac:dyDescent="0.2">
      <c r="B66" s="1">
        <v>59</v>
      </c>
      <c r="C66" s="1">
        <v>502</v>
      </c>
      <c r="D66" s="1">
        <v>0</v>
      </c>
      <c r="E66" s="1">
        <v>0</v>
      </c>
      <c r="F66" s="1">
        <v>1</v>
      </c>
      <c r="G66" s="1">
        <v>91</v>
      </c>
      <c r="H66" s="1">
        <v>370</v>
      </c>
      <c r="I66" s="3">
        <v>21</v>
      </c>
      <c r="J66">
        <f t="shared" si="2"/>
        <v>136.9</v>
      </c>
      <c r="K66" s="4">
        <f t="shared" si="3"/>
        <v>441</v>
      </c>
    </row>
    <row r="67" spans="2:11" x14ac:dyDescent="0.2">
      <c r="B67" s="1">
        <v>60</v>
      </c>
      <c r="C67" s="1">
        <v>502</v>
      </c>
      <c r="D67" s="1">
        <v>0</v>
      </c>
      <c r="E67" s="1">
        <v>0</v>
      </c>
      <c r="F67" s="1">
        <v>1</v>
      </c>
      <c r="G67" s="1">
        <v>93</v>
      </c>
      <c r="H67" s="1">
        <v>405</v>
      </c>
      <c r="I67" s="3">
        <v>19.5</v>
      </c>
      <c r="J67">
        <f t="shared" si="2"/>
        <v>164.02500000000001</v>
      </c>
      <c r="K67" s="4">
        <f t="shared" si="3"/>
        <v>380.25</v>
      </c>
    </row>
    <row r="68" spans="2:11" x14ac:dyDescent="0.2">
      <c r="B68" s="1">
        <v>61</v>
      </c>
      <c r="C68" s="1">
        <v>502</v>
      </c>
      <c r="D68" s="1">
        <v>0</v>
      </c>
      <c r="E68" s="1">
        <v>0</v>
      </c>
      <c r="F68" s="1">
        <v>1</v>
      </c>
      <c r="G68" s="1">
        <v>82</v>
      </c>
      <c r="H68" s="1">
        <v>250</v>
      </c>
      <c r="I68" s="3">
        <v>4.5</v>
      </c>
      <c r="J68">
        <f t="shared" si="2"/>
        <v>62.5</v>
      </c>
      <c r="K68" s="4">
        <f t="shared" si="3"/>
        <v>20.25</v>
      </c>
    </row>
    <row r="69" spans="2:11" x14ac:dyDescent="0.2">
      <c r="B69" s="1"/>
      <c r="D69" s="6"/>
      <c r="E69" s="6"/>
      <c r="F69" s="6"/>
      <c r="I69" s="7"/>
    </row>
    <row r="70" spans="2:11" x14ac:dyDescent="0.2">
      <c r="B70" s="1"/>
      <c r="D70" s="6"/>
      <c r="E70" s="6"/>
      <c r="F70" s="6"/>
      <c r="I70" s="7"/>
    </row>
    <row r="71" spans="2:11" x14ac:dyDescent="0.2">
      <c r="B71" s="1"/>
      <c r="D71" s="6"/>
      <c r="E71" s="6"/>
      <c r="F71" s="6"/>
      <c r="I71" s="7"/>
    </row>
    <row r="72" spans="2:11" x14ac:dyDescent="0.2">
      <c r="B72" s="1"/>
      <c r="D72" s="6"/>
      <c r="E72" s="6"/>
      <c r="F72" s="6"/>
      <c r="I72" s="7"/>
    </row>
    <row r="73" spans="2:11" x14ac:dyDescent="0.2">
      <c r="B73" s="1"/>
      <c r="D73" s="6"/>
      <c r="E73" s="6"/>
      <c r="F73" s="6"/>
      <c r="I73" s="7"/>
    </row>
    <row r="74" spans="2:11" x14ac:dyDescent="0.2">
      <c r="B74" s="1"/>
      <c r="D74" s="6"/>
      <c r="E74" s="6"/>
      <c r="F74" s="6"/>
      <c r="I74" s="7"/>
    </row>
    <row r="75" spans="2:11" x14ac:dyDescent="0.2">
      <c r="B75" s="1"/>
      <c r="D75" s="6"/>
      <c r="E75" s="6"/>
      <c r="F75" s="6"/>
      <c r="I75" s="7"/>
    </row>
    <row r="76" spans="2:11" x14ac:dyDescent="0.2">
      <c r="B76" s="1"/>
      <c r="D76" s="6"/>
      <c r="E76" s="6"/>
      <c r="F76" s="6"/>
      <c r="I76" s="7"/>
    </row>
    <row r="77" spans="2:11" x14ac:dyDescent="0.2">
      <c r="B77" s="1"/>
      <c r="D77" s="6"/>
      <c r="E77" s="6"/>
      <c r="F77" s="6"/>
      <c r="I77" s="7"/>
    </row>
    <row r="78" spans="2:11" x14ac:dyDescent="0.2">
      <c r="I78" s="7"/>
    </row>
    <row r="79" spans="2:11" x14ac:dyDescent="0.2">
      <c r="I79" s="7"/>
    </row>
    <row r="80" spans="2:11" x14ac:dyDescent="0.2">
      <c r="I80" s="7"/>
    </row>
    <row r="81" spans="9:9" x14ac:dyDescent="0.2">
      <c r="I81" s="7"/>
    </row>
    <row r="82" spans="9:9" x14ac:dyDescent="0.2">
      <c r="I82" s="7"/>
    </row>
    <row r="83" spans="9:9" x14ac:dyDescent="0.2">
      <c r="I83" s="7"/>
    </row>
    <row r="84" spans="9:9" x14ac:dyDescent="0.2">
      <c r="I84" s="7"/>
    </row>
    <row r="85" spans="9:9" x14ac:dyDescent="0.2">
      <c r="I85" s="7"/>
    </row>
  </sheetData>
  <mergeCells count="2">
    <mergeCell ref="D6:F6"/>
    <mergeCell ref="J6:K6"/>
  </mergeCells>
  <phoneticPr fontId="0" type="noConversion"/>
  <pageMargins left="0.75" right="0.75" top="1" bottom="1" header="0.5" footer="0.5"/>
  <pageSetup scale="51" orientation="landscape" r:id="rId1"/>
  <headerFooter alignWithMargins="0"/>
  <rowBreaks count="1" manualBreakCount="1">
    <brk id="26" max="16383" man="1"/>
  </rowBreaks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1" sqref="C21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X Range Demo</vt:lpstr>
      <vt:lpstr>Simulated Quadratic Data</vt:lpstr>
      <vt:lpstr>Nonlinearity Tests</vt:lpstr>
      <vt:lpstr>Extra Sheet</vt:lpstr>
      <vt:lpstr>'Nonlinearity Tests'!Print_Area</vt:lpstr>
      <vt:lpstr>'X Range Demo'!Print_Area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Role of Model Specification</dc:title>
  <dc:subject>Chapter 12 - Simple Regression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2013-08-09T18:30:34Z</cp:lastPrinted>
  <dcterms:created xsi:type="dcterms:W3CDTF">1999-03-16T16:36:10Z</dcterms:created>
  <dcterms:modified xsi:type="dcterms:W3CDTF">2013-10-18T19:44:49Z</dcterms:modified>
</cp:coreProperties>
</file>